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6"/>
  <workbookPr defaultThemeVersion="166925"/>
  <mc:AlternateContent xmlns:mc="http://schemas.openxmlformats.org/markup-compatibility/2006">
    <mc:Choice Requires="x15">
      <x15ac:absPath xmlns:x15ac="http://schemas.microsoft.com/office/spreadsheetml/2010/11/ac" url="\\bt-fs1\DFS\USERS\DESKTOP\edita.fijavz\Desktop\"/>
    </mc:Choice>
  </mc:AlternateContent>
  <xr:revisionPtr revIDLastSave="0" documentId="8_{FD20AEC1-E5B1-4FA3-8D34-5116994F7F77}" xr6:coauthVersionLast="36" xr6:coauthVersionMax="36" xr10:uidLastSave="{00000000-0000-0000-0000-000000000000}"/>
  <bookViews>
    <workbookView xWindow="0" yWindow="0" windowWidth="41280" windowHeight="12396" firstSheet="5" activeTab="9" xr2:uid="{00000000-000D-0000-FFFF-FFFF00000000}"/>
  </bookViews>
  <sheets>
    <sheet name="Sklop I." sheetId="10" r:id="rId1"/>
    <sheet name="Sklop II." sheetId="11" r:id="rId2"/>
    <sheet name="Sklop III." sheetId="12" r:id="rId3"/>
    <sheet name="Sklop IV." sheetId="13" r:id="rId4"/>
    <sheet name="Sklop V." sheetId="14" r:id="rId5"/>
    <sheet name="Sklop VI." sheetId="21" r:id="rId6"/>
    <sheet name="Sklop VII." sheetId="16" r:id="rId7"/>
    <sheet name="Sklop VIII." sheetId="26" r:id="rId8"/>
    <sheet name="Sklop IX." sheetId="17" r:id="rId9"/>
    <sheet name="Sklop X." sheetId="23" r:id="rId10"/>
    <sheet name="Sklop XI." sheetId="20" r:id="rId11"/>
    <sheet name="Sklop XII." sheetId="9" r:id="rId12"/>
    <sheet name="Sklop XIII." sheetId="7" r:id="rId13"/>
    <sheet name="Sklop XIV." sheetId="19" r:id="rId14"/>
    <sheet name="Sklop XV." sheetId="1" r:id="rId15"/>
    <sheet name="Sklop XVI." sheetId="18" r:id="rId16"/>
    <sheet name="List1" sheetId="22" state="hidden" r:id="rId17"/>
  </sheets>
  <calcPr calcId="191029"/>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6" i="17" l="1"/>
  <c r="P33" i="10"/>
  <c r="P19" i="11"/>
  <c r="O19" i="11"/>
  <c r="P16" i="12"/>
  <c r="P17" i="13"/>
  <c r="P19" i="21"/>
  <c r="P21" i="16"/>
  <c r="P16" i="26"/>
  <c r="O16" i="26"/>
  <c r="P21" i="23" l="1"/>
  <c r="P29" i="20"/>
  <c r="P17" i="7" l="1"/>
  <c r="P23" i="18" l="1"/>
  <c r="O23" i="18"/>
  <c r="O21" i="23" l="1"/>
  <c r="P19" i="14" l="1"/>
  <c r="P39" i="9"/>
  <c r="P20" i="1"/>
  <c r="O16" i="12" l="1"/>
  <c r="O21" i="16"/>
  <c r="O16" i="17"/>
  <c r="O20" i="1"/>
  <c r="O17" i="7"/>
  <c r="O39" i="9"/>
  <c r="O19" i="14"/>
  <c r="O19" i="21"/>
  <c r="O29" i="20"/>
  <c r="O17" i="13"/>
  <c r="O33" i="10"/>
  <c r="O25" i="19"/>
  <c r="P25" i="19"/>
</calcChain>
</file>

<file path=xl/sharedStrings.xml><?xml version="1.0" encoding="utf-8"?>
<sst xmlns="http://schemas.openxmlformats.org/spreadsheetml/2006/main" count="1018" uniqueCount="342">
  <si>
    <t>Zap. št.</t>
  </si>
  <si>
    <t>Naziv blaga</t>
  </si>
  <si>
    <t>Lastnost 1</t>
  </si>
  <si>
    <t>Lastnost 2</t>
  </si>
  <si>
    <t>Lastnost 3</t>
  </si>
  <si>
    <t>Lastnost 4</t>
  </si>
  <si>
    <t>EM</t>
  </si>
  <si>
    <t>Količina</t>
  </si>
  <si>
    <t>Št. vzorcev</t>
  </si>
  <si>
    <t>Var.</t>
  </si>
  <si>
    <t>Št.enot (količina) v ponujenem pakiranju</t>
  </si>
  <si>
    <t>Proizvajalec</t>
  </si>
  <si>
    <t>Ponudnikov naziv blaga</t>
  </si>
  <si>
    <t>Kataloška številka</t>
  </si>
  <si>
    <t>Opomba</t>
  </si>
  <si>
    <t/>
  </si>
  <si>
    <t>KOS</t>
  </si>
  <si>
    <t>Skupaj:</t>
  </si>
  <si>
    <t>Seznam razpisanega blaga za sklop:</t>
  </si>
  <si>
    <t>I.</t>
  </si>
  <si>
    <t>ZAPRT</t>
  </si>
  <si>
    <t>za farmacevtsko uporabo, ustreza predpisu Ph.Eur.</t>
  </si>
  <si>
    <t>izjava, da ni potrebno čiščenje</t>
  </si>
  <si>
    <t>PLASTENKA 100 ml   S KAPALKO</t>
  </si>
  <si>
    <t>II.</t>
  </si>
  <si>
    <t>III.</t>
  </si>
  <si>
    <t>IV.</t>
  </si>
  <si>
    <t>V.</t>
  </si>
  <si>
    <t>VI.</t>
  </si>
  <si>
    <t>STOJALO ZA EPRUVETE</t>
  </si>
  <si>
    <t>VII.</t>
  </si>
  <si>
    <t>ČAŠA LABORATORIJSKA, 250 ML</t>
  </si>
  <si>
    <t>VIII.</t>
  </si>
  <si>
    <t>SUBSTANCE ZA FARMACEVTSKO UPORABO</t>
  </si>
  <si>
    <t>IX.</t>
  </si>
  <si>
    <t>ACETONUM</t>
  </si>
  <si>
    <t>ustreza Ph.Eur.</t>
  </si>
  <si>
    <t>AETHER</t>
  </si>
  <si>
    <t>BENZINUM</t>
  </si>
  <si>
    <t>GLUCOSUM MONOHYD.</t>
  </si>
  <si>
    <t>1kg</t>
  </si>
  <si>
    <t>GLYCEROLUM (85 PER CENTUM)</t>
  </si>
  <si>
    <t>MAGNESII SULFAS HEPTAHYDRICUS</t>
  </si>
  <si>
    <t>METACHOLINI CHLORIDUM</t>
  </si>
  <si>
    <t>NATRII CHLORIDUM</t>
  </si>
  <si>
    <t>NATRII HYDROGENCARBONAS</t>
  </si>
  <si>
    <t>1000 ml</t>
  </si>
  <si>
    <t>LACTOSUM MONOHYD.</t>
  </si>
  <si>
    <t>OLIVAE OLEUM VIRGINUM</t>
  </si>
  <si>
    <t>PARAFFINUM LIQUIDUM</t>
  </si>
  <si>
    <t>TALCUM</t>
  </si>
  <si>
    <t>VASELINUM ALBUM</t>
  </si>
  <si>
    <t>1-1,5kg</t>
  </si>
  <si>
    <t>BORAX PULVIS</t>
  </si>
  <si>
    <t>MENTHOLUM CRYSTALINUM</t>
  </si>
  <si>
    <t>100g</t>
  </si>
  <si>
    <t>ZINCI OXYDUM</t>
  </si>
  <si>
    <t>BENZOCAIN PULVIS</t>
  </si>
  <si>
    <t xml:space="preserve">Biopsijski ventili </t>
  </si>
  <si>
    <t>Cev za vodno črpalko</t>
  </si>
  <si>
    <t>Ventil sukcijski</t>
  </si>
  <si>
    <t xml:space="preserve">Ventil sukcijski </t>
  </si>
  <si>
    <t xml:space="preserve">Endodetergent; Tekočina v 5l posodi </t>
  </si>
  <si>
    <t xml:space="preserve">Endodezinfektor; Tekočina v 2,8l </t>
  </si>
  <si>
    <t xml:space="preserve">Endoaktivator; Tekočina v 5l </t>
  </si>
  <si>
    <t>ENDOSKOPSKI MATERIAL ZA OLYMPUSOVE ENDOSKOPE</t>
  </si>
  <si>
    <t>X.</t>
  </si>
  <si>
    <t>EBUS Balonček</t>
  </si>
  <si>
    <t>EBUS-TBNA Igla</t>
  </si>
  <si>
    <t>MATERIAL ZA EBUS ULTRAZVOČNI APARAT</t>
  </si>
  <si>
    <t>XI.</t>
  </si>
  <si>
    <t>IGLE ZA ENDOSKOPIJE</t>
  </si>
  <si>
    <t>XII.</t>
  </si>
  <si>
    <t>Igla aspiracijska</t>
  </si>
  <si>
    <t xml:space="preserve">Set za diagnostiko </t>
  </si>
  <si>
    <t>Set za diagnostiko</t>
  </si>
  <si>
    <t>Citološka ščetka</t>
  </si>
  <si>
    <t>MATERIAL ZA PERIFERNO DIAGNOSTIKO</t>
  </si>
  <si>
    <t>MATERIAL ZA POLIPEKTOMIJO</t>
  </si>
  <si>
    <t>XIII.</t>
  </si>
  <si>
    <t>Ustnik</t>
  </si>
  <si>
    <t>Pacient plošča</t>
  </si>
  <si>
    <t>Klipi za hemostazo</t>
  </si>
  <si>
    <t>Igla sklerozacijska</t>
  </si>
  <si>
    <t>MATERIAL ZA ČIŠČENJE ENDOSKOPOV</t>
  </si>
  <si>
    <t>VREČKA PAPIRNATA ŠT. 4</t>
  </si>
  <si>
    <t>VREČKA PAPIRNATA ŠT. 8</t>
  </si>
  <si>
    <t>za farmacevtsko uporabo, bela</t>
  </si>
  <si>
    <t>LONČEK Z VIJAKOM, TOPITEC - APONORM 50 g</t>
  </si>
  <si>
    <t>LONČEK Z VIJAKOM, TOPITEC - APONORM 100 g</t>
  </si>
  <si>
    <t>100 g</t>
  </si>
  <si>
    <t>g</t>
  </si>
  <si>
    <t>kg</t>
  </si>
  <si>
    <t>ODPRT</t>
  </si>
  <si>
    <t>HITRI TESTI</t>
  </si>
  <si>
    <t>Influenca A+B z brisi</t>
  </si>
  <si>
    <t>Hitri ureazni test</t>
  </si>
  <si>
    <t>ETANOL 70 %</t>
  </si>
  <si>
    <t>ETANOL 96 %</t>
  </si>
  <si>
    <t>10 L</t>
  </si>
  <si>
    <t>ustreza Ph.Eur. ali Formularium Slovenicum</t>
  </si>
  <si>
    <t>za farmacevtsko uporabo, ustreza Ph. Eur</t>
  </si>
  <si>
    <t>Izjava, da ni potrebno čiščenje</t>
  </si>
  <si>
    <t>kompatibilen z obstoječim aparatom TopiTec</t>
  </si>
  <si>
    <t>Pakiranje vsebuje tablete, testne epruvete ter nalepke in se uporablja za določitev v vzorcu biopsije.</t>
  </si>
  <si>
    <t>Kapa za zaščito aparata</t>
  </si>
  <si>
    <t>SPIRONOLACTONUM</t>
  </si>
  <si>
    <t>5 g</t>
  </si>
  <si>
    <t>LONČEK 30 g</t>
  </si>
  <si>
    <t>RAZNI MATERIAL</t>
  </si>
  <si>
    <t>Letna količina</t>
  </si>
  <si>
    <t>FreeStyle optium keton</t>
  </si>
  <si>
    <t>Testni listič za merjenje glukoze v krvi</t>
  </si>
  <si>
    <t>Testni listič za merjenje ketonov v krvi</t>
  </si>
  <si>
    <t>Hemoglobin A1C Now</t>
  </si>
  <si>
    <t>Enakovredno kot PTS diagnostics, kat. št. 3038</t>
  </si>
  <si>
    <t>Prenosni sistem za merjenje glikiranega hemoglobina.</t>
  </si>
  <si>
    <t>Kombiniran test za določanje influence tipa A in B</t>
  </si>
  <si>
    <t>Pakiranje vsebuje testne epruvete, kapalke, sterilne palčke za odvzem nazofaringealnega brisa, ločeni kontroli za influenco A in influenco B</t>
  </si>
  <si>
    <t>Cena/EM brez DDV v EUR</t>
  </si>
  <si>
    <t>Stopnja DDV (%)</t>
  </si>
  <si>
    <t>Cena/EM z DDV v EUR</t>
  </si>
  <si>
    <t>Vrednost brez DDV v EUR</t>
  </si>
  <si>
    <t>Vrednost z DDV v EUR</t>
  </si>
  <si>
    <t>Lončki s 4 % formaldehidno raztopino za histološke vzorce</t>
  </si>
  <si>
    <t>MEŠALO ZA ENKRATNO UPORABO, TOPITEC - APONORM, 50 g - 200 g</t>
  </si>
  <si>
    <t>kompatibilno z obstoječimi lončki aponorm</t>
  </si>
  <si>
    <t>PLASTENKE, STEKLENIČKE IN VREČKE</t>
  </si>
  <si>
    <t>STEKLENIČKA STEKLENA 20 ml</t>
  </si>
  <si>
    <t>brez nastavka, temno steklo, z zamaškom</t>
  </si>
  <si>
    <t>polietilenski lonček z zaskočnim pokrovom</t>
  </si>
  <si>
    <t>Folija za serafol</t>
  </si>
  <si>
    <t xml:space="preserve">Serafol AB0 </t>
  </si>
  <si>
    <t>Lepilna folija za dokumentiranje serafol kartic</t>
  </si>
  <si>
    <t>Kartice za hitro določanje krvne skupine ob pacientu</t>
  </si>
  <si>
    <t>Žičnato stojalo za 12 epruvet</t>
  </si>
  <si>
    <t>Žičnato stojalo za 24 epruvet</t>
  </si>
  <si>
    <t>LONČKI IN MEŠALA ZA MAZILA</t>
  </si>
  <si>
    <t xml:space="preserve">EPRUVETA  16X100 + ZAMAŠEK  </t>
  </si>
  <si>
    <t>KAPSULA ŽELATINASTA</t>
  </si>
  <si>
    <t>Velikost št. 1, volumen 0,5 ml</t>
  </si>
  <si>
    <t>iz borsilikatnega stekla</t>
  </si>
  <si>
    <t>nizka oblika</t>
  </si>
  <si>
    <t>Ponudnik mora ponuditi vse artikle v sklopu.</t>
  </si>
  <si>
    <t xml:space="preserve">Ponudnik poda ponudbo po posamezni vrsti materiala.   </t>
  </si>
  <si>
    <t>Žig:</t>
  </si>
  <si>
    <t>Podpis:</t>
  </si>
  <si>
    <t>HYDROGENII  PEROXYDIUM 3 PER CENTUM</t>
  </si>
  <si>
    <t>XIV.</t>
  </si>
  <si>
    <t>Klip aplikator</t>
  </si>
  <si>
    <t>Aplikator EBUS balončkov</t>
  </si>
  <si>
    <t>EBUS Ultrazvočna sonda</t>
  </si>
  <si>
    <t>BIOPSIJSKE KLEŠČICE ZA ENKRATNO UPORABO</t>
  </si>
  <si>
    <t>Set za ligacijo varic</t>
  </si>
  <si>
    <t>RAZNI LABORATORIJSKI MATERIAL</t>
  </si>
  <si>
    <t>Posoda za vodo, za večkratno uporabo, 2L, podolgovate oblike za umestitev v nosilec ob OFP-2, z merilnimi oznakami,  primerna za sterilizacijo v avtoklavu.</t>
  </si>
  <si>
    <t>Plastično stojalo za 84 epruvet</t>
  </si>
  <si>
    <t>LONČKI S FORMALINOM</t>
  </si>
  <si>
    <t>Biopsijska valvula</t>
  </si>
  <si>
    <t>Povezovalni kabel</t>
  </si>
  <si>
    <t>Povezovalna cev z bombo CO2, tip DIN</t>
  </si>
  <si>
    <t>Povezovalna cev z vodnim vsebnikom</t>
  </si>
  <si>
    <t>Igla histološka</t>
  </si>
  <si>
    <t>Vodilo, upogljivo, za enkratno uporabo</t>
  </si>
  <si>
    <t>Elektrokirurška zanka standard</t>
  </si>
  <si>
    <t>Elektrokirurška zanka za EMRC</t>
  </si>
  <si>
    <t>Elektrokirurška zanka monofilamentna</t>
  </si>
  <si>
    <t>Zanka za polipektomijo za vroči / hladni rez</t>
  </si>
  <si>
    <t>Biopsijske kleščice kolo</t>
  </si>
  <si>
    <t>Biopsijske kleščice bronho</t>
  </si>
  <si>
    <t>Biopsijske kleščice gastro</t>
  </si>
  <si>
    <t>Biopsijske kleščice velike</t>
  </si>
  <si>
    <t xml:space="preserve">Kovinski klip aplikator za kovinske klipe za hemostazo, za enkratno uporabo, del kanal 2,8 mm, 1950 mm, z možnostjo rotacije in integriranim ročajem. Kompatibilnost s klipi HX-610-135/135L/090L. </t>
  </si>
  <si>
    <t>Klip za hemostazo, prednaložen</t>
  </si>
  <si>
    <t>Krtačka za čiščenje kolo</t>
  </si>
  <si>
    <t>Krtačka za čiščenje bronho</t>
  </si>
  <si>
    <t>Lovilec polipov</t>
  </si>
  <si>
    <t>Zanka za lovljenje polipov</t>
  </si>
  <si>
    <t>Zanka za lovljenje tujkov</t>
  </si>
  <si>
    <t>Posoda za vodo za OFP-2</t>
  </si>
  <si>
    <t>1 kg</t>
  </si>
  <si>
    <t>25 g</t>
  </si>
  <si>
    <t>LIDOCAIN HYDROCHLORIDUM</t>
  </si>
  <si>
    <t>CAMPHORAE</t>
  </si>
  <si>
    <t>DAB 10 ali  Ph.Eur.</t>
  </si>
  <si>
    <t>Enakovredno kot All test, kat. št. IIN-502</t>
  </si>
  <si>
    <t xml:space="preserve">Biopsijski ventil,  za enkratno uporabo, sterilno pakiran. </t>
  </si>
  <si>
    <t>Sukcijski ventili - zamaški za delovni kanal, del endoskopa, kompatibilen z endoskopi Olympus.</t>
  </si>
  <si>
    <t>Plastična cev za povezavo endoskopa in vodne črpalke OFP-2.</t>
  </si>
  <si>
    <t>Cev za izpiranje dodatnega kanala endoskopa  (del opreme za endoskop Olympus).</t>
  </si>
  <si>
    <t>Sukcijski ventil za enkratno uporabo za bronhoskop Olympus.</t>
  </si>
  <si>
    <t>Biopsijski adapter, valvula za iglo NA-201SX-4021/4022.</t>
  </si>
  <si>
    <t>Sredstvo za mehanično čiščenje endoskopov, pri strojni termodezinfekciji PAA procesa v termodezinfektorjih Olympus ETD4.</t>
  </si>
  <si>
    <t>Sredstvi EndoDis in EndoAct za postopek termodezinfekcije pri strojni termodezinfekciji PAA procesa v termodezinfektorjih Olympus ETD4.</t>
  </si>
  <si>
    <t xml:space="preserve">Vodoodporna zaščitna kapa za Olympus gastroskope, kolonoskope, bronhoskope: EVIS 140, 145, 160, 165, 180, 240 in 260. </t>
  </si>
  <si>
    <t>Filter za aspirator.</t>
  </si>
  <si>
    <t>Povezovalni kabel do črpalke Olympus OFP-2.</t>
  </si>
  <si>
    <t>Povezovalna cev do Olympus UCR.</t>
  </si>
  <si>
    <t xml:space="preserve">Povezovalna cev vodni vsebnik do Olympus UCR.  </t>
  </si>
  <si>
    <t>EBUS balonček, sterilen, za BF-UC160F, -UC180F.</t>
  </si>
  <si>
    <t>Prijemalka za EBUS balonček.</t>
  </si>
  <si>
    <t>EBUS radialna ultrazvočna sonda za del. Kanal. 2.2 mm, 20 MHz.</t>
  </si>
  <si>
    <t>Igla aspiracijska za EBUS-TBNA, dolžina 700 mm, Ø igle 21G, za del. kanal 2.0 mm, konica  igle obdelana za boljšo ultrazvočno vidljivost, možnost nastavitve dolžine igle na dim. 20 mm - 40 mm, distalni del vodila iz PTFE materiala zelene barve za izboljšano endoskopsko vidljivost, dvostopenjski ročaj za varno rokovanje. Igla v kompletu z 20 ml brizgo in valvulo za varno pozicioniranje igle. Za enkratno uporabo, sterilno pakirano.</t>
  </si>
  <si>
    <t xml:space="preserve">Igla aspiracijska za EBUS-TBNA, dolžina 700 mm, Ø igle 22G, za del. kanal 2.0 mm, konica  igle obdelana za boljšo ultrazvočno vidljivost, možnost nastavitve dolžine igle na dim. 20mm-40mm, distalni del vodila iz PTFE materiala zelene barve za izboljšano endoskopsko vidljivost, dvostopenjski ročaj za varno rokovanje. Igla v kompletu z 20 ml brizgo in valvulo za varno pozicioniranje igle. Za enkratno uporabo, sterilno pakirano. </t>
  </si>
  <si>
    <t xml:space="preserve">TBNA Igla histološka,notranja igla 21G, zunanja igla 19G,skupna  dolžina obeh igel 18mm, skupna dolžina 1150 mm, za del. kanal FI 2.0 mm.Biti mora zelo ostra. Z integriranim ročajem z dvostopenjskim varnostnim mehanizmom za lažje rokovanje in zaščito kanala endoskopa. S prozornim katetrom za vizualizacijo prisotnosti krvi. Gladko uvajanje v delovni kanal, dobro vidna pod rentgenom. Enkratna uporaba, sterilno pakiranje. </t>
  </si>
  <si>
    <t>Igla aspiracijska, dolžina 20 mm, 21G, za del. kanal 1.7 mm, dolžina 1150 mm. Za enkratno uporabo, pakirano posamično, sterilno.</t>
  </si>
  <si>
    <t>Set za diagnostiko vsebuje vodilo, biopsijske kleščice z ovalno čeljustjo in oknom. Ustrezati morajo za del. kanal 2.0 mm, dolžina 1050 mm.Priloženi klipi za umeritev instrumentov.</t>
  </si>
  <si>
    <t xml:space="preserve">Set za diagnostiko vsebuje vodilo z silikonskim stoperjem, biopsijske kleščice z ovalno čeljustjo in oknom. Ustrezati morata za del. kanal 2.8 mm, dolžina 1050 mm. Priloženi klipi za umeritev instrumentov. </t>
  </si>
  <si>
    <t>Upogljivo vodilo za enkratno uporabo za dostop do bronhijev pri težkih bifurkacijah. Za del. Kanal 2.0 mm, dolžina 1150 mm. Imeti mora upogljivo distalno konico. Dobra vidljivost pod rentgenom.</t>
  </si>
  <si>
    <t>Citološka ščetka za enkratno uporabo, dolžina 1150 mm, za del kanal 2.0 mm. Ø ščetke 2.0 mm, dolžina ščetke 10 mm. Ščetinice morajo biti iz finega najlona, primerne trdote. Razporejene morajo biti enakomerno vse naokoli vodila. Kovinska glava na distalnem delu ščetke omogoča vidljivost  pod fluoroskopijo. Vodilo mora biti zaščiteno s plastičnim ovojem za zaščito delovnega kanala.</t>
  </si>
  <si>
    <t>Zanka za polipektomijo, srednje trda, pletena žica debeline 0,47 mm in širokim ovalnim odpiranjem v premeru 25 mm do 30 mm, z integriranim ročajem z merilnimi oznakami za delovni kanal min. 2,8 mm, dolžina 2300 mm do 2400 mm, z zaščitnim plastičnim ovojem okoli vodila za zaščito delovnega kanala enodoskopa. Za enkratno uporabo, sterilno pakiranje.</t>
  </si>
  <si>
    <t>Zanka za polipektomijo, mehka, pletena žica debeline 0,3 mm, odpiranje v obliki polmeseca v premeru 25 mm do 27 mm mm, z integriranim ročajem z merilnimi oznakami za delovni kanal min. 2,8 mm, dolžina 2300 mm do 2400 mm, z zaščitnim plastičnim ovojem okoli vodila za zaščito delovnega kanala enodoskopa. Primerna za uporabo pri EMR CAP posegih. Za enkratno uporabo, sterilno pakiranje.</t>
  </si>
  <si>
    <t xml:space="preserve">Zanka za polipektomijo, MONOFILAMENTNA, trda, gladka tanka žica debeline 0,3 mm za oster hladni rez, ovalne oblike, premer zanke  10 mm. PRIMERNA ZA PLOŠČATE POLIPE. Integriran ročaj. Za delovni kanal min. 2,8 mm, dolžina 2300 mm, z zaščitnim plastičnim ovojem okoli vodila za zaščito delovnega kanala enodoskopa, za enkratno uporabo, sterilno pakiranje. </t>
  </si>
  <si>
    <t xml:space="preserve">Za enkratno uporabo, heksagonalne oblike, Fi 10 mm, tanko pletena  žica,    integriran ročaj z merilnimi oznakami, VF konekt, del. kanal 2,8 mm ,dolžina 2200-2300 mm, sterilno pakiranje.  </t>
  </si>
  <si>
    <t xml:space="preserve">Za enkratno uporabo, heksagonalne oblike, Fi 15 mm,  tanko pletena  žica,    integriran ročaj z merilnimi oznakami, VF konekt, del. kanal 2,8 mm ,dolžina 2200-2300 mm, sterilno pakiranje.  </t>
  </si>
  <si>
    <t xml:space="preserve">Kleščice za biopsijo, ovalna čeljust z oknom za večji odvzem vzorca. Čeljust z nihajnim mehanizmom za tangentialni odščip tkiva, rebrasto oplaščeno vodilo za zaščito delovnega kanala. Dolžina 2300 mm, za del. kanal 2,8 mm. Za enkratno uporabo. Sterilno pakirane. </t>
  </si>
  <si>
    <t>Kleščice za biopsijo, ovalna čeljust z oknom za večje biopsije. Čeljust z nihajnim mehanizmom za tangentialni odščip tkiva, rebrasto oplaščeno vodilo za zaščito delovnega kanala. Dolžina 1150 mm, za min. delovni kanal 2,0 mm. Za enkratno uporabo. Sterilno pakirane.</t>
  </si>
  <si>
    <t xml:space="preserve">Kleščice za biopsijo, ovalna čeljust z oknom in centralno iglico. Čeljust z nihajnim mehanizmom za tangentialni odščip tkiva, rebrasto oplaščeno vodilo za zaščito delovnega kanala. Dolžina 1550 mm do 1800 mm, za del. kanal 2,8 mm. Za enkratno uporabo. Sterilno pakirane.  </t>
  </si>
  <si>
    <t xml:space="preserve">Biopsijske kleščice z nazobčano čeljustjo, oknom in centralno iglo. Čeljust mora imeti nihajni mehanizem za tangentialni odščip tkiva. Vodilo oplaščeno. Dolžina 2300 mm, del. kanal 2,8 mm. Za enkratno uporabo. </t>
  </si>
  <si>
    <t xml:space="preserve">Kleščice za biopsijo, velika ovalna čeljust z oknom in centralno iglico. Čeljust z nihajnim mehanizmom za tangentialni odščip tkiva, rebrasto oplaščeno vodilo za zaščito delovnega kanala. Dolžina 2300 mm, za del. kanal 2,8 mm. Za enkratno uporabo. Sterilno pakirane. </t>
  </si>
  <si>
    <t xml:space="preserve">Kovinske sponke za hemostazo, dolžine 7,5 mm,  135°. Pakirane posamično, sterilno, v plastičnem ohišju. MR kompatibilne. Kompatibilne z ročajem za sponke HX-810QR. </t>
  </si>
  <si>
    <t xml:space="preserve">Kovinski klip za hemostazo za enkratno uporabo, pripravljen na vodilu za takojšnjo uporabo.  Možnost rotacije za  360° in možnost večkratnega odpiranja in zapiranja. Širina razpona klipa 11 mm. Iz odpornega in vzdržljivega materiala, ki se ne zvija. Vodilo mora biti zaščiteno s plastičnim ovojem proti poškodbi delovnega kanala. Dolžina 2300 mm, za min. delovni kanal 2,8 mm, dolžina klipa 10 mm. Kompatibilen z MR. Strerilno pakiran za takojšnjo uporabo. </t>
  </si>
  <si>
    <t xml:space="preserve">Kovinske sponke za hemostazo, dolžine 7,5 mm, 90°. Pakirane posamično, sterilno, v plastičnem ohišju. MR kompatibilne. Kompatibilne z ročajem za sponke HX-810QR. </t>
  </si>
  <si>
    <t xml:space="preserve">Kovinske sponke za hemostazo, dolžine 9 mm,  90°. Pakirane posamično, sterilno, v plastičnem ohišju. MR kompatiblne. Kompatibilne z ročajem za sponke HX-810QR. </t>
  </si>
  <si>
    <t xml:space="preserve">Kovinske sponke za hemostazo, dolžine 9 mm,  135°. Pakirane posamično, sterilno, v plastičnem ohišju. MR kompatibilne. Kompatibilne z ročajem za sponke HX-810QR. </t>
  </si>
  <si>
    <t>Krtačka za čiščenje, kombinirana z malo ščetko za čiščenje delovnega kanala in večjo ščetko za čiščenje odprtin za gumbe. Celotna dolžina 2200 mm, za delovni kanal min. Fi 2,0 mm- 4,2 mm. Konici ščetk morata imeti plastično kapico ali zanko za zaščito pred poškodbo delovnega kanala. Ščetinice morajo biti razporejene enakomerno vse naokoli in primerne trdote za učinkovito čiščenje. Vodilo mora biti primerne trdote, ki se ne lomi ob uvajanju v delovni kanal. Za enkratno uporabo.</t>
  </si>
  <si>
    <t>Krtačka za čiščenje delovnega kanala bronhoskopov, za enkratno uporabo, za del. kanal 1.0-1.5mm, dolžina 950 mm.</t>
  </si>
  <si>
    <t xml:space="preserve">Krtačka za čiščenje, kombinirana z malo ščetko za čiščenje delovnega kanala in večjo ščetko za čiščenje odprtin za gumbe. Celotna dolžina 950 mm, za delovni kanal min. Fi 2,0 mm - 3,2 mm. Konici ščetk morata imeti plastično kapico ali zanko za zaščito pred poškodbo delovnega kanala. Ščetinice morajo biti razporejene enakomerno vse naokoli in primerne trdote za učinkovito čiščenje. Vodilo mora biti primerne trdote, ki se ne lomi ob uvajanju v delovni kanal. Za enkratno uporabo. </t>
  </si>
  <si>
    <t>Ustnik za enkratno uporabo. Iz mehkega materiala in prednastavljenim trakom za fiksacijo okoli glave. Imeti mora večjo centralno odprtino in veliki stranski odprtini za sukcijo.</t>
  </si>
  <si>
    <t>Za enkratno uporabo, kompatibilna z elektrokirurško enoto ESG-100, s hydro-gelom za optimalni kontakt s kožo, brez lateksa, z varnostnim obročem za optimalno simetrijo toka, kontaktno območje 110 cm².</t>
  </si>
  <si>
    <t xml:space="preserve">4-komorni lovilec polipov iz transparentne plastike in indeksnimi oznakami, možnost odstranitve posamezne komore. Posamezno pakirani, s pokrovčkom. </t>
  </si>
  <si>
    <t>VREČKA PAPIRNATA ŠT. 1,5</t>
  </si>
  <si>
    <t>PLASTENKA 500 ml S POKROVOM NA POKLOPEC</t>
  </si>
  <si>
    <t xml:space="preserve">Igla aspiracijska za EBUS-TBNA za FNA/FNB, dolžina 700 mm, Ø igle 19G, za del. kanal 2.2 mm, konica  igle obdelana za boljšo ultrazvočno vidljivost, možnost nastavitve dolžine igle na dim. 20mm-40mm, visoka fleksibilnost igle, dvostopenjski ročaj za varno rokovanje. Igla v kompletu z 20 ml brizgo in valvulo za varno pozicioniranje igle. Za enkratno uporabo, sterilno pakirano. </t>
  </si>
  <si>
    <t>Zanka za polipektomijo, srednje trda, pletena žica debeline 0,47 mm in širokim ovalnim odpiranjem v premeru 10 mm, z integriranim ročajem z merilnimi oznakami za delovni kanal min. 2,8 mm, dolžina 2300 mm do 2400 mm, z zaščitnim plastičnim ovojem okoli vodila za zaščito delovnega kanala enodoskopa. Za enkratno uporabo, sterilno pakiranje.</t>
  </si>
  <si>
    <t xml:space="preserve">Kleščice za biopsijo, ovalna čeljust z oknom in centralno iglico. Čeljust z nihajnim mehanizmom za tangentialni odščip tkiva, rebrasto oplaščeno vodilo za zaščito delovnega kanala. Dolžina 2300 mm, za del. kanal 2,8 mm. Za enkratno uporabo. Sterilno pakirane. </t>
  </si>
  <si>
    <t>Igla citološka  s stransko odprtino</t>
  </si>
  <si>
    <t xml:space="preserve">TBNA Igla citološka s stransko odprtino, 21G, dolžina igle 12.5 mm, delovna dolžina 973 mm, za del. kanal FI 2.0 mm.Biti mora zelo ostra. Z integriranim ročajem na klik mehanizem in metalnim vodilom . Gladko uvajanje v delovni kanal tudi v anguliranem položaju bronhoskopa, dobro vidna pod rentgenom. Enkratna uporaba, posamezno sterilno pakiranje. </t>
  </si>
  <si>
    <t xml:space="preserve">Žig: </t>
  </si>
  <si>
    <t>KAPSULA, PAPIRNATA ZA PRAŠKE, št. 3</t>
  </si>
  <si>
    <t xml:space="preserve">ACETILCISTEIN </t>
  </si>
  <si>
    <t>Kapa za zaščito ultrazvočnega aparata</t>
  </si>
  <si>
    <t>Vodoodporna zaščitna kapa za Olympus ultrazvočne endoskope: BF-UC190F, BF-UC290F</t>
  </si>
  <si>
    <t>Zahteve naročnika:</t>
  </si>
  <si>
    <r>
      <t xml:space="preserve">Ponudnik mora za artikle pod zaporedno številko 2 zagotavljati isti lot </t>
    </r>
    <r>
      <rPr>
        <sz val="11"/>
        <color theme="1"/>
        <rFont val="Calibri"/>
        <family val="2"/>
        <charset val="238"/>
        <scheme val="minor"/>
      </rPr>
      <t>najmanj 3 mesece.</t>
    </r>
  </si>
  <si>
    <t>Igla za sklerozacijo. Dolžina igle 4 mm, s kratko rezano konico, primerno za kolon, Ø igle 23G, dolžina 2300 mm, za del. kanal 2,8 mm. Kateter igle mora biti kompakten za preprečitev upogibanja in prebadanja tkiva. Ergonomičen ročaj s klik mehanizmom v skrajnih legah za varno rokovanje z iglo. Za enkratno uporabo, sterilno pakirano.</t>
  </si>
  <si>
    <t>Lubrikant gel za kolonoskopijo</t>
  </si>
  <si>
    <t>Gel brez dodatkov anestetikov, parafina, maščob in silikona, vodotopen, pakiranje 200 ml, za uporabo pri  kolonoskopijah.</t>
  </si>
  <si>
    <t xml:space="preserve">Sukcijski ventil za večkrtano uporabo Bronhoskopa Olympus.          </t>
  </si>
  <si>
    <t xml:space="preserve">Set sestavljen iz ročaja za sproščanje gumic, sprožilec z dvema vrvicama, dolžina vrvic 122 cm, zunanji premer nastavka 8,6  -11,3 mm. Minimalni delovni kanal 2,8 mm. </t>
  </si>
  <si>
    <t>Sprej za endoskopsko hemostazo</t>
  </si>
  <si>
    <t>Nastavek za endoskop, oster. Dolžina niti 165 cm, globina 6mm, premer 10,5 - 12 mm; sistem namenjen endoskopskemu zdravljenju krvavitev iz prebavil in zapiranju akutnih in kroničnih poškodb sten. Sistem naj vsebuje nastavek, aplikator za endoskop, z vstavljenim klipom in vrvico za namestitev na ročaj, klip iz nitinola z ostrimi zobmi in navijalom. MRI kompatibilno, sterilno pakiranje, za 1x uporabo</t>
  </si>
  <si>
    <t>Nastavek za endoskop, zaobljen. Dolžina niti 220cm, globina 6mm premer 10,5 - 12 mm; sistem namenjen endoskopskemu zdravljenju krvavitev iz prebavil in zapiranju akutnih in kroničnih poškodb sten. Sistem naj vsebuje nastavek, aplikator za endoskop, z vstavljenim klipom in vrvico za namestitev na ročaj, klip iz nitinola z zaobljenimi zobmi in navijalom. MRI kompatibilno, sterilno pakiranje, za 1x uporabo</t>
  </si>
  <si>
    <t>Nastavek za endoskop, zaobljen. Dolžina niti 220cm, globina 6mm, premer  11,5 - 14 mm; sistem namnjen endoskospkemu zdravljenju krvavitev iz prebavil in zapiranju akutnih in kroničnih poškodb sten. Sistem naj vsebuje nastavek, aplikator za endoskop, z vstavljenim klipom in vrvico za namestitev na ročaj, klip iz nitinola z zaobljenimi zobmi in navijalom. MRI kompatibilno, sterilno pakiranje, za 1x uporabo</t>
  </si>
  <si>
    <t>Endoskopsko sidro za 1x uporabo. Trizobno sidro za fleksibilno endoskopijo, integriran ročaj za fiksacijo in sproščanje sidra,   sterilno pakiranje,kateter dolžine 165 cm, širina razprtega sidra 12mm , globina razprtega sidra 4 mm, za delovni kanal 2,8 mm</t>
  </si>
  <si>
    <t>Dvojne prijemalne klešče za fleksibilno endoskopijo, integriran ročaj z dvema ločenima nastavkoma  za odpiranje in zapiranje klešč, za enkratno uporabo, sterilno pakiranje, kateter dolžine 220 cm, dimenzija klešč 8 mm, odpiranje do 90°</t>
  </si>
  <si>
    <t>Nastavek za endoskop, zaobljen. Dolžina niti 220 cm, globina 6 mm, premer  11,5 - 14 mm; sistem namenjen endoskopskemu zdravljenju krvavitev iz prebavil in zapiranju akutnih in kroničnih poškodb sten. Sistem naj vsebuje nastavek, aplikator za endoskop, z vstavljenim klipom in vrvico za namestitev na ročaj, klip iz nitinola z ostrimi zobmi in navijalom. MRI kompatibilno, sterilno pakiranje, za 1x uporabo.</t>
  </si>
  <si>
    <t>Nastavek za endoskop, oster. Dolžina niti 220 cm, globina 6 mm, premer 10,5 - 12 mm; sistem namenjen endoskopskemu zdravljenju krvavitev iz prebavil in zapiranju akutnih in kroničnih poškodb sten. Sistem naj vsebuje nastavek, aplikator za endoskop, z vstavljenim klipom in vrvico za namestitev na ročaj, klip iz nitinola z ostrimi zobmi in navijalom. MRI kompatibilno, sterilno pakiranje, za 1x uporabo</t>
  </si>
  <si>
    <t>Nastavek za endoskop, oster. Dolžina niti 165 cm, globina 6 mm, premer 8,5 - 11 mm; sistem namenjen endoskopskemu zdravljenju krvavitev iz prebavil in zapiranju akutnih in kroničnih poškodb sten. Sistem naj vsebuje nastavek, aplikator za endoskop, z vstavljenim klipom in vrvico za namestitev na ročaj, klip iz nitinola z ostrimi zobmi in navijalom. MRI kompatibilno, sterilno pakiranje, za 1x uporabo</t>
  </si>
  <si>
    <t>XV.</t>
  </si>
  <si>
    <t xml:space="preserve">SISTEM ZA AKUTNO ZAPIRANJE POŠKODB STEN </t>
  </si>
  <si>
    <t>Nastavek za endoskop</t>
  </si>
  <si>
    <t>Endoskopsko sidro</t>
  </si>
  <si>
    <t>Prijemalne klešče</t>
  </si>
  <si>
    <t xml:space="preserve">Sprej za endoskopsko hemostazo, velikost katetrta 7 fr, dolžina 220 cm. Minimalni delovni kanal 2,8 mm. </t>
  </si>
  <si>
    <t>Contour next testni trak </t>
  </si>
  <si>
    <t>Enako kot Bayer, kat. št. 84168433</t>
  </si>
  <si>
    <t>Contour next kontrola H</t>
  </si>
  <si>
    <t>Contour next kontrola N</t>
  </si>
  <si>
    <t>Contour next kontrola L</t>
  </si>
  <si>
    <r>
      <rPr>
        <sz val="11"/>
        <rFont val="Calibri"/>
        <family val="2"/>
        <charset val="238"/>
        <scheme val="minor"/>
      </rPr>
      <t>Ponudnik mora za artikle pod zaporedno številko 2, zagotavljati najmanj 6 mesečni rok obstojnosti</t>
    </r>
    <r>
      <rPr>
        <sz val="11"/>
        <color rgb="FFFF0000"/>
        <rFont val="Calibri"/>
        <family val="2"/>
        <charset val="238"/>
        <scheme val="minor"/>
      </rPr>
      <t xml:space="preserve"> </t>
    </r>
    <r>
      <rPr>
        <sz val="11"/>
        <rFont val="Calibri"/>
        <family val="2"/>
        <charset val="238"/>
        <scheme val="minor"/>
      </rPr>
      <t>ter za artikle pod zaporednimi številkami 3,4,5 -  3 mesečni rok obstojnosti.</t>
    </r>
  </si>
  <si>
    <t>2,5 ml</t>
  </si>
  <si>
    <t>NEIONSKA HIDROFILNA PODLAGA</t>
  </si>
  <si>
    <t>do 500 g</t>
  </si>
  <si>
    <t>5 g do 25 g</t>
  </si>
  <si>
    <t>klasična oblika</t>
  </si>
  <si>
    <t>STEKLENIČKA APONONRM 50 ML</t>
  </si>
  <si>
    <t>Funkcionalno in kakokovostno enakovredno kot COOK Medical INSC-P-7-230-S</t>
  </si>
  <si>
    <t>Funkcionalno in enakovredno kot: COOK Medical MBL-6</t>
  </si>
  <si>
    <t xml:space="preserve">Ročaj mora omogočati čvrst oprijem. </t>
  </si>
  <si>
    <t>Funkcionalno in enakovredno kot: COOK Medical HEMO-7-EU G24663</t>
  </si>
  <si>
    <t>Ligacijska zanka</t>
  </si>
  <si>
    <t xml:space="preserve">ligacijska zanka za enkratno uporabo, prednaložena na vodilo za takojšnjo uporabo. Premer zanke 30 mm, material najlon, dolžina katetra 2200 mm do 2300 mm, primerna za delovni kanal širine 2,8 mm. </t>
  </si>
  <si>
    <t>Škajice za odstranitev ligacijske zanke, za enkratno uporabo, dolžina 2300 mm, delovni kanal 2,8 mm, posamično sterilno pakiranje</t>
  </si>
  <si>
    <t>MATERIAL ZA HEMOSTAZO II</t>
  </si>
  <si>
    <t>MATERIAL ZA HEMOSTAZO I</t>
  </si>
  <si>
    <t xml:space="preserve">Posamično sterilno pakiranje, po 5 kos. </t>
  </si>
  <si>
    <t>Hlačke za endoskopijo</t>
  </si>
  <si>
    <t>Kartonska embalaža za transport biološkega materiala</t>
  </si>
  <si>
    <t xml:space="preserve">Kartonska embalaža dimenzij: dolžine 192 mm, širine 146 mm, višine 75 mm, primerna za poštni transport biološkega materiala. Izpolnjuje zahtevo P 650, ADR, IATA. Karton bele barve, črn tisk.  </t>
  </si>
  <si>
    <t>Kartonska embalaža dimenzij: dolžine 220 mm, širine 170 mm in višine 40 mm, primerna za transport diagnostičnih vzorcev, primerna za transport 1 do 4 transportnih posod oz. steklenic do premera 30 mm. Izpolnjuje zahtevo P 650, ADR, IATA. Karton rjave barve, črn tisk.</t>
  </si>
  <si>
    <t xml:space="preserve">Gastrostoma za hranjenje </t>
  </si>
  <si>
    <t xml:space="preserve">Funkcionalno in kakovostno enakovredno kot Avanos gastrostoma za hranjenje, kat. št. 0112-20. </t>
  </si>
  <si>
    <t xml:space="preserve">Funkcionalno in kakovostno enakovredno kot Avanos gastrostoma za hranjenje, kat. št. 0112-22. </t>
  </si>
  <si>
    <t xml:space="preserve">Funkcionalno in kakovostno enakovredno kot Avanos gastrostoma za hranjenje, kat. št. 0112-24. </t>
  </si>
  <si>
    <t xml:space="preserve">Pakiranje po 1. </t>
  </si>
  <si>
    <t xml:space="preserve">Silikonska gastrostoma, z univerzalnimi 3 krakim priključkom za dovajanje hrane, zdravil in korigiranje napihljivosti notranjega balona z volumnom 7-10 ml, z a-travmatsko konico, z zunanjim zadrževalnim obročem ter stožičasto distalno konico.  Sterilna, MR varna. </t>
  </si>
  <si>
    <t xml:space="preserve">Silikonska gastrostoma, z univerzalnimi 3 krakim priključkom za dovajanje hrane, zdravil in korigiranje napihljivosti notranjega balona z volumnom 7-10 ml, z a-travmatsko konico, z zunanjim zadrževalnim obročem ter stožičasto distalno konico. Sterilna, MR varna. </t>
  </si>
  <si>
    <t>Gastrični sistem</t>
  </si>
  <si>
    <t>Funkcionalno in kakovostno enakovredno kot: Freka PEG CH/FR 20,  ENFit s kat. št. 7755644</t>
  </si>
  <si>
    <t>Gastrični sistem namenjen za perkutano intragastrično dolgotrajno hranjenje in dekompresijo ali drenažo želodca. PEG cevka s proksimalnim stožcem in integrirano fiksacijsko zanko, trakom, neprepustnim za rentgenske žarke, merilne oznake na cevki od 2-16 cm v 2 centimetrskih razmakih,  s silikonsko zadrževalno za rentgenske žarke neprepustno ploščico ter okroglo odprtino na distalnem delu. V setu pripadajoči potrebni dodatki za varno, učinkovito in kakovostno rokovanje s PEG cevko. Velikost 20 CH/FR, dolžine 35 cm, zunanji premer 6,6 mm, notranji premer 5,0 mm, z ENFit priključkom.</t>
  </si>
  <si>
    <t>Funkcionalno in kakovostno enakovredno kot: Freka PEG CH/FR 15,  ENFit s kat. št. 7755643</t>
  </si>
  <si>
    <t xml:space="preserve">Pakiranje po 10. </t>
  </si>
  <si>
    <t xml:space="preserve">Pakiranje po 50 kom. </t>
  </si>
  <si>
    <t>Funkcionalno in kakovostno enakovredno kot Sarstedt, s kat. št. 95.903.</t>
  </si>
  <si>
    <t xml:space="preserve">Funkcionalno in kakovostno enakovredno kot Sarstedt, s kat. št. 95.902. </t>
  </si>
  <si>
    <t xml:space="preserve">Ventil za aspiracijo. </t>
  </si>
  <si>
    <t xml:space="preserve">Ventil za zrak/vodo. </t>
  </si>
  <si>
    <t xml:space="preserve">Kompatibilen z aparatom GIF-HQ190. </t>
  </si>
  <si>
    <t xml:space="preserve">Kompatibilen z aparAtom GIF-HQ190. </t>
  </si>
  <si>
    <t>Škarjice za odstranitev ligacijske zanke</t>
  </si>
  <si>
    <t>XVI.</t>
  </si>
  <si>
    <t>Testni lističi za Accu-Check Inform II</t>
  </si>
  <si>
    <t>Enako kot Roche, kat. št. 05942861018</t>
  </si>
  <si>
    <t>*upoštevati zahteve naročnika</t>
  </si>
  <si>
    <t>Accu-Check performa int'l controls</t>
  </si>
  <si>
    <t>Kontrola kakovosti v dveh nivojih</t>
  </si>
  <si>
    <t>Enako kot Roche, kat. št. 04861736001</t>
  </si>
  <si>
    <t>Artikli pod zaporedno številko 6 in 7 so vezani na aparate ACCU-CHEK INFORM II.</t>
  </si>
  <si>
    <r>
      <rPr>
        <sz val="11"/>
        <rFont val="Calibri"/>
        <family val="2"/>
        <charset val="238"/>
        <scheme val="minor"/>
      </rPr>
      <t>Ponudnik mora za artikle pod zaporedno številko 6, zagotavljati najmanj 6 mesečni rok obstojnosti</t>
    </r>
    <r>
      <rPr>
        <sz val="11"/>
        <color rgb="FFFF0000"/>
        <rFont val="Calibri"/>
        <family val="2"/>
        <charset val="238"/>
        <scheme val="minor"/>
      </rPr>
      <t xml:space="preserve"> </t>
    </r>
    <r>
      <rPr>
        <sz val="11"/>
        <rFont val="Calibri"/>
        <family val="2"/>
        <charset val="238"/>
        <scheme val="minor"/>
      </rPr>
      <t>ter za artikle pod zaporedno število 7, 3 mesečni rok obstojnosti.</t>
    </r>
  </si>
  <si>
    <t>Ponudnik mora za artikle pod zaporedno številko 6 zagotavljati isti lot najmanj 3 mesece.</t>
  </si>
  <si>
    <t xml:space="preserve">Ponudnik mora zagotoviti v primeru okvare oz. nedelovanja aparata ali ponavljajočih se težav z meritvami na aparatu za čas uporabe aritklov pod zaporedno številko 6 in 7 takojšnjo menjavo aparata, oziroma po potrebi brezplačni izredni servis aparatov. </t>
  </si>
  <si>
    <t>Ponudnik mora zagotoviti brezplačno omogočeno možnost beleženja rezultatov meritev pacientov v bolnišnični informacijski sistem za čas uporabe testnih lističev pod zaporedno številko 6.</t>
  </si>
  <si>
    <t xml:space="preserve">Gastrični sistem namenjen za perkutano intragastrično dolgotrajno hranjenje in dekompresijo ali drenažo želodca. PEG cevka s proksimalnim stožcem in integrirano fiksacijsko zanko, trakom, neprepustnim za rentgenske žarke, merilne oznake na cevki od 2-16 cm v 2 centimetrskih razmakih,  s silikonsko zadrževalno za rentgenske žarke neprepustno ploščico ter okroglo odprtino na distalnem delu. V setu pripadajoči potrebni dodatki za varno, učinkovito in kakovostno rokovanje s PEG cevko. Velikost 15 CH/FR, dolžine 35 cm, zunanji premer 4,8 mm, notranji premer 3,3 mm, z ENFit priključkom. </t>
  </si>
  <si>
    <t xml:space="preserve">Zaščitne hlačke iz mehke vlaknovine z odprtino na zadnji strani, namenjene za npr. pri endoskopskih, kolonoskopskih pregledih. Za enkratno uporabo. </t>
  </si>
  <si>
    <t xml:space="preserve">Zanka za lovljenje tujkov za enkratno uporabo, Ø 15 mm, ovalne oblike s transparentno vrečko. Vodilo zaščiteno s plastičnim ovojem za zaščito delovnega kanala. Gladko uvajanje zanke z vrečko v zaščitni plastični ovoj in v delovni kanal.Delovna dolžina 1600 mm, za del. kanal min. 2,0 mm. </t>
  </si>
  <si>
    <t>Zanka za lovljenje polipov za enkratno uporabo, Ø 35 mm, ovalne oblike s perforirano transparentno vrečko, možnost lovljenja večih polipov hkrati. Vodilo zaščiteno s plastičnim ovojem za zaščito delovnega kanala. Gladko uvajanje zanke z vrečko v zaščitni plastični ovoj in v delovni kanal. Delovna dolžina 2300 mm, za del. kanal 2,8 mm.</t>
  </si>
  <si>
    <t xml:space="preserve">Trak za fiksacijo naj bo silikonski. S tem onemogoči drsenje tubusa in prepreči njegov izpad. </t>
  </si>
  <si>
    <t>STEKLENICA TRANSFUZIJSKA 500 ml</t>
  </si>
  <si>
    <t>Funkcionalno in kakovostno enakodvredno kot SGD; kat. št. 34571</t>
  </si>
  <si>
    <t>13 ml do 15 ml formaldehida v prozornem lončku s pokrovom</t>
  </si>
  <si>
    <t xml:space="preserve">Kovinski klip za hemostazo za enkratno uporabo, pripravljen na vodilu za takojšnjo uporabo.  Možnost rotacije za  360° in možnost večkratnega odpiranja in zapiranja. Širina razpona klipa 16 mm. Iz odpornega in vzdržljivega materiala, ki se ne zvija. Vodilo mora biti zaščiteno s plastičnim ovojem proti poškodbi delovnega kanala. Dolžina 2300 mm, za min. delovni kanal 2,8 mm in min. stranski delovni kanal 4,2 mm. Kompatibilen z MR. Strerilno pakiran za takojšnjo uporabo. </t>
  </si>
  <si>
    <t>Zanka za polipektomijo, srednje trda, pletena žica debeline 0,47 mm in širokim ovalnim odpiranjem v premeru 25 mm do 50 mm, z integriranim ročajem z merilnimi oznakami za delovni kanal min. 2,8 mm, dolžina 2300 mm do 2400 mm, z zaščitnim plastičnim ovojem okoli vodila za zaščito delovnega kanala enodoskopa. Za enkratno uporabo, sterilno pakiranje.</t>
  </si>
  <si>
    <t>plastična, sterilna, posamično pakiranje po 5, funkcionalno in kakovostno enakovredno kot Golias, pakiranje po 100</t>
  </si>
  <si>
    <t xml:space="preserve">Naročnik: </t>
  </si>
  <si>
    <t xml:space="preserve">Bolnišnica Topolšica, Topolšica 64, 3326 Topolšica </t>
  </si>
  <si>
    <t>Ponudnik:</t>
  </si>
  <si>
    <t>Datum:</t>
  </si>
  <si>
    <t>Funkcionalno in kakovsotno enakovredno kot Tosama; kat. št. 21301</t>
  </si>
  <si>
    <t>Filter za KV-5</t>
  </si>
  <si>
    <t>Filter za KV-6</t>
  </si>
  <si>
    <t>Test na Helicobacter Pylori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</si>
</sst>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000;"/>
    <numFmt numFmtId="165" formatCode="_-* #,##0.00\ _S_I_T_-;\-* #,##0.00\ _S_I_T_-;_-* &quot;-&quot;??\ _S_I_T_-;_-@_-"/>
    <numFmt numFmtId="166" formatCode="0.0000"/>
  </numFmts>
  <fonts count="39" x14ac:knownFonts="1">
    <font>
      <sz val="11"/>
      <color theme="1"/>
      <name val="Calibri"/>
      <family val="2"/>
      <charset val="238"/>
      <scheme val="minor"/>
    </font>
    <font>
      <sz val="10"/>
      <color indexed="8"/>
      <name val="Arial"/>
      <family val="2"/>
      <charset val="238"/>
    </font>
    <font>
      <b/>
      <sz val="14"/>
      <color indexed="8"/>
      <name val="Arial"/>
      <family val="2"/>
      <charset val="238"/>
    </font>
    <font>
      <b/>
      <sz val="10"/>
      <color indexed="9"/>
      <name val="Arial"/>
      <family val="2"/>
      <charset val="238"/>
    </font>
    <font>
      <b/>
      <sz val="10"/>
      <color indexed="8"/>
      <name val="Arial"/>
      <family val="2"/>
      <charset val="238"/>
    </font>
    <font>
      <sz val="10"/>
      <name val="Arial"/>
      <family val="2"/>
      <charset val="238"/>
    </font>
    <font>
      <b/>
      <sz val="12"/>
      <color indexed="8"/>
      <name val="Arial"/>
      <family val="2"/>
      <charset val="238"/>
    </font>
    <font>
      <sz val="10"/>
      <color theme="1"/>
      <name val="Calibri"/>
      <family val="2"/>
      <scheme val="minor"/>
    </font>
    <font>
      <sz val="9"/>
      <color theme="1"/>
      <name val="Calibri"/>
      <family val="2"/>
      <charset val="238"/>
      <scheme val="minor"/>
    </font>
    <font>
      <sz val="10"/>
      <color theme="1"/>
      <name val="Arial"/>
      <family val="2"/>
      <charset val="238"/>
    </font>
    <font>
      <sz val="10"/>
      <name val="Arial CE"/>
      <charset val="238"/>
    </font>
    <font>
      <sz val="10"/>
      <name val="Arial"/>
      <family val="2"/>
      <charset val="238"/>
    </font>
    <font>
      <sz val="11"/>
      <color theme="1"/>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18"/>
      <color theme="3"/>
      <name val="Calibri Light"/>
      <family val="2"/>
      <charset val="238"/>
      <scheme val="major"/>
    </font>
    <font>
      <sz val="11"/>
      <color rgb="FF9C6500"/>
      <name val="Calibri"/>
      <family val="2"/>
      <charset val="238"/>
      <scheme val="minor"/>
    </font>
    <font>
      <sz val="10"/>
      <color theme="1"/>
      <name val="Calibri"/>
      <family val="2"/>
      <charset val="238"/>
      <scheme val="minor"/>
    </font>
    <font>
      <sz val="10"/>
      <color rgb="FF000000"/>
      <name val="Arial"/>
      <family val="2"/>
      <charset val="238"/>
    </font>
    <font>
      <sz val="9"/>
      <color indexed="8"/>
      <name val="Calibri"/>
      <family val="2"/>
      <charset val="238"/>
      <scheme val="minor"/>
    </font>
    <font>
      <sz val="9"/>
      <color theme="1"/>
      <name val="Calibri"/>
      <family val="2"/>
      <scheme val="minor"/>
    </font>
    <font>
      <b/>
      <u/>
      <sz val="11"/>
      <color theme="1"/>
      <name val="Calibri"/>
      <family val="2"/>
      <charset val="238"/>
      <scheme val="minor"/>
    </font>
    <font>
      <sz val="11"/>
      <name val="Calibri"/>
      <family val="2"/>
      <charset val="238"/>
      <scheme val="minor"/>
    </font>
    <font>
      <sz val="9"/>
      <color rgb="FF000000"/>
      <name val="Calibri"/>
      <family val="2"/>
      <charset val="238"/>
      <scheme val="minor"/>
    </font>
    <font>
      <sz val="14"/>
      <color rgb="FF000000"/>
      <name val="Calibri"/>
      <family val="2"/>
      <charset val="1"/>
    </font>
    <font>
      <sz val="10"/>
      <color rgb="FFFF0000"/>
      <name val="Arial"/>
      <family val="2"/>
      <charset val="238"/>
    </font>
    <font>
      <b/>
      <sz val="10"/>
      <color rgb="FFFF0000"/>
      <name val="Arial"/>
      <family val="2"/>
      <charset val="238"/>
    </font>
  </fonts>
  <fills count="41">
    <fill>
      <patternFill patternType="none"/>
    </fill>
    <fill>
      <patternFill patternType="gray125"/>
    </fill>
    <fill>
      <patternFill patternType="solid">
        <fgColor indexed="48"/>
        <bgColor indexed="64"/>
      </patternFill>
    </fill>
    <fill>
      <patternFill patternType="solid">
        <fgColor rgb="FFFFFFD2"/>
        <bgColor indexed="64"/>
      </patternFill>
    </fill>
    <fill>
      <patternFill patternType="solid">
        <fgColor theme="0"/>
        <bgColor indexed="64"/>
      </patternFill>
    </fill>
    <fill>
      <patternFill patternType="solid">
        <fgColor rgb="FF009900"/>
        <bgColor indexed="64"/>
      </patternFill>
    </fill>
    <fill>
      <patternFill patternType="solid">
        <fgColor rgb="FF66CCFF"/>
        <bgColor indexed="64"/>
      </patternFill>
    </fill>
    <fill>
      <patternFill patternType="solid">
        <fgColor rgb="FFFFFFCC"/>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92D050"/>
        <bgColor indexed="64"/>
      </patternFill>
    </fill>
  </fills>
  <borders count="6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bottom/>
      <diagonal/>
    </border>
    <border>
      <left style="thin">
        <color indexed="64"/>
      </left>
      <right/>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right style="thin">
        <color indexed="64"/>
      </right>
      <top style="medium">
        <color indexed="64"/>
      </top>
      <bottom style="medium">
        <color indexed="64"/>
      </bottom>
      <diagonal/>
    </border>
  </borders>
  <cellStyleXfs count="52">
    <xf numFmtId="0" fontId="0" fillId="0" borderId="0"/>
    <xf numFmtId="0" fontId="1" fillId="0" borderId="0">
      <alignment horizontal="left" vertical="center"/>
    </xf>
    <xf numFmtId="0" fontId="2" fillId="0" borderId="0">
      <alignment horizontal="left" vertical="center"/>
    </xf>
    <xf numFmtId="0" fontId="1" fillId="0" borderId="4">
      <alignment horizontal="left" vertical="center" wrapText="1"/>
    </xf>
    <xf numFmtId="0" fontId="3" fillId="2" borderId="0">
      <alignment horizontal="left" vertical="center"/>
    </xf>
    <xf numFmtId="0" fontId="5" fillId="0" borderId="0"/>
    <xf numFmtId="0" fontId="10" fillId="0" borderId="0"/>
    <xf numFmtId="0" fontId="11" fillId="0" borderId="0"/>
    <xf numFmtId="165" fontId="10" fillId="0" borderId="0" applyFont="0" applyFill="0" applyBorder="0" applyAlignment="0" applyProtection="0"/>
    <xf numFmtId="0" fontId="13" fillId="0" borderId="46" applyNumberFormat="0" applyFill="0" applyAlignment="0" applyProtection="0"/>
    <xf numFmtId="0" fontId="14" fillId="0" borderId="47" applyNumberFormat="0" applyFill="0" applyAlignment="0" applyProtection="0"/>
    <xf numFmtId="0" fontId="15" fillId="0" borderId="48" applyNumberFormat="0" applyFill="0" applyAlignment="0" applyProtection="0"/>
    <xf numFmtId="0" fontId="15" fillId="0" borderId="0" applyNumberFormat="0" applyFill="0" applyBorder="0" applyAlignment="0" applyProtection="0"/>
    <xf numFmtId="0" fontId="16" fillId="8" borderId="0" applyNumberFormat="0" applyBorder="0" applyAlignment="0" applyProtection="0"/>
    <xf numFmtId="0" fontId="17" fillId="9" borderId="0" applyNumberFormat="0" applyBorder="0" applyAlignment="0" applyProtection="0"/>
    <xf numFmtId="0" fontId="18" fillId="11" borderId="49" applyNumberFormat="0" applyAlignment="0" applyProtection="0"/>
    <xf numFmtId="0" fontId="19" fillId="12" borderId="50" applyNumberFormat="0" applyAlignment="0" applyProtection="0"/>
    <xf numFmtId="0" fontId="20" fillId="12" borderId="49" applyNumberFormat="0" applyAlignment="0" applyProtection="0"/>
    <xf numFmtId="0" fontId="21" fillId="0" borderId="51" applyNumberFormat="0" applyFill="0" applyAlignment="0" applyProtection="0"/>
    <xf numFmtId="0" fontId="22" fillId="13" borderId="52" applyNumberFormat="0" applyAlignment="0" applyProtection="0"/>
    <xf numFmtId="0" fontId="23" fillId="0" borderId="0" applyNumberFormat="0" applyFill="0" applyBorder="0" applyAlignment="0" applyProtection="0"/>
    <xf numFmtId="0" fontId="12" fillId="14" borderId="53" applyNumberFormat="0" applyFont="0" applyAlignment="0" applyProtection="0"/>
    <xf numFmtId="0" fontId="24" fillId="0" borderId="0" applyNumberFormat="0" applyFill="0" applyBorder="0" applyAlignment="0" applyProtection="0"/>
    <xf numFmtId="0" fontId="25" fillId="0" borderId="54" applyNumberFormat="0" applyFill="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26" fillId="35" borderId="0" applyNumberFormat="0" applyBorder="0" applyAlignment="0" applyProtection="0"/>
    <xf numFmtId="0" fontId="12" fillId="36" borderId="0" applyNumberFormat="0" applyBorder="0" applyAlignment="0" applyProtection="0"/>
    <xf numFmtId="0" fontId="12" fillId="37" borderId="0" applyNumberFormat="0" applyBorder="0" applyAlignment="0" applyProtection="0"/>
    <xf numFmtId="0" fontId="27" fillId="0" borderId="0" applyNumberFormat="0" applyFill="0" applyBorder="0" applyAlignment="0" applyProtection="0"/>
    <xf numFmtId="0" fontId="28" fillId="10"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0" fontId="5" fillId="0" borderId="0"/>
    <xf numFmtId="9" fontId="12" fillId="0" borderId="0" applyFont="0" applyFill="0" applyBorder="0" applyAlignment="0" applyProtection="0"/>
  </cellStyleXfs>
  <cellXfs count="413">
    <xf numFmtId="0" fontId="0" fillId="0" borderId="0" xfId="0"/>
    <xf numFmtId="0" fontId="0" fillId="0" borderId="0" xfId="0"/>
    <xf numFmtId="0" fontId="1" fillId="0" borderId="11" xfId="3" applyBorder="1" applyAlignment="1">
      <alignment horizontal="center" vertical="center" wrapText="1"/>
    </xf>
    <xf numFmtId="0" fontId="1" fillId="0" borderId="6" xfId="3" applyBorder="1" applyAlignment="1">
      <alignment horizontal="right" vertical="center" wrapText="1"/>
    </xf>
    <xf numFmtId="0" fontId="1" fillId="0" borderId="12" xfId="3" applyBorder="1" applyAlignment="1">
      <alignment horizontal="right" vertical="center" wrapText="1"/>
    </xf>
    <xf numFmtId="0" fontId="3" fillId="5" borderId="1" xfId="4" applyFill="1" applyBorder="1" applyAlignment="1">
      <alignment horizontal="right" vertical="center"/>
    </xf>
    <xf numFmtId="0" fontId="3" fillId="5" borderId="2" xfId="4" applyFill="1" applyBorder="1">
      <alignment horizontal="left" vertical="center"/>
    </xf>
    <xf numFmtId="0" fontId="3" fillId="5" borderId="3" xfId="4" applyFill="1" applyBorder="1">
      <alignment horizontal="left" vertical="center"/>
    </xf>
    <xf numFmtId="0" fontId="3" fillId="5" borderId="1" xfId="4" applyFill="1" applyBorder="1">
      <alignment horizontal="left" vertical="center"/>
    </xf>
    <xf numFmtId="0" fontId="1" fillId="6" borderId="7" xfId="3" applyFill="1" applyBorder="1">
      <alignment horizontal="left" vertical="center" wrapText="1"/>
    </xf>
    <xf numFmtId="0" fontId="1" fillId="6" borderId="8" xfId="3" applyFill="1" applyBorder="1">
      <alignment horizontal="left" vertical="center" wrapText="1"/>
    </xf>
    <xf numFmtId="0" fontId="1" fillId="6" borderId="9" xfId="3" applyFill="1" applyBorder="1">
      <alignment horizontal="left" vertical="center" wrapText="1"/>
    </xf>
    <xf numFmtId="0" fontId="1" fillId="0" borderId="16" xfId="3" applyBorder="1" applyAlignment="1">
      <alignment horizontal="right" vertical="center" wrapText="1"/>
    </xf>
    <xf numFmtId="0" fontId="1" fillId="3" borderId="17" xfId="3" applyFill="1" applyBorder="1" applyProtection="1">
      <alignment horizontal="left" vertical="center" wrapText="1"/>
      <protection locked="0"/>
    </xf>
    <xf numFmtId="0" fontId="1" fillId="3" borderId="19" xfId="3" applyFill="1" applyBorder="1" applyProtection="1">
      <alignment horizontal="left" vertical="center" wrapText="1"/>
      <protection locked="0"/>
    </xf>
    <xf numFmtId="0" fontId="0" fillId="0" borderId="0" xfId="0"/>
    <xf numFmtId="0" fontId="2" fillId="0" borderId="0" xfId="2">
      <alignment horizontal="left" vertical="center"/>
    </xf>
    <xf numFmtId="0" fontId="6" fillId="0" borderId="0" xfId="2" applyFont="1">
      <alignment horizontal="left" vertical="center"/>
    </xf>
    <xf numFmtId="0" fontId="2" fillId="0" borderId="0" xfId="2" applyAlignment="1">
      <alignment horizontal="right" vertical="center"/>
    </xf>
    <xf numFmtId="0" fontId="0" fillId="0" borderId="0" xfId="0"/>
    <xf numFmtId="0" fontId="2" fillId="0" borderId="0" xfId="2">
      <alignment horizontal="left" vertical="center"/>
    </xf>
    <xf numFmtId="0" fontId="6" fillId="0" borderId="0" xfId="2" applyFont="1">
      <alignment horizontal="left" vertical="center"/>
    </xf>
    <xf numFmtId="0" fontId="2" fillId="0" borderId="0" xfId="2" applyAlignment="1">
      <alignment horizontal="right" vertical="center"/>
    </xf>
    <xf numFmtId="0" fontId="1" fillId="4" borderId="11" xfId="3" applyFill="1" applyBorder="1" applyAlignment="1">
      <alignment horizontal="left" vertical="center" wrapText="1"/>
    </xf>
    <xf numFmtId="0" fontId="0" fillId="0" borderId="0" xfId="0"/>
    <xf numFmtId="0" fontId="4" fillId="0" borderId="1" xfId="3" applyFont="1" applyBorder="1">
      <alignment horizontal="left" vertical="center" wrapText="1"/>
    </xf>
    <xf numFmtId="0" fontId="1" fillId="6" borderId="17" xfId="3" applyFill="1" applyBorder="1">
      <alignment horizontal="left" vertical="center" wrapText="1"/>
    </xf>
    <xf numFmtId="0" fontId="0" fillId="0" borderId="0" xfId="0"/>
    <xf numFmtId="0" fontId="0" fillId="0" borderId="0" xfId="0"/>
    <xf numFmtId="0" fontId="1" fillId="0" borderId="25" xfId="3" applyBorder="1" applyAlignment="1">
      <alignment horizontal="right" vertical="center" wrapText="1"/>
    </xf>
    <xf numFmtId="0" fontId="1" fillId="3" borderId="24" xfId="3" applyFill="1" applyBorder="1" applyProtection="1">
      <alignment horizontal="left" vertical="center" wrapText="1"/>
      <protection locked="0"/>
    </xf>
    <xf numFmtId="0" fontId="1" fillId="0" borderId="26" xfId="3" applyBorder="1" applyAlignment="1">
      <alignment horizontal="right" vertical="center" wrapText="1"/>
    </xf>
    <xf numFmtId="0" fontId="1" fillId="0" borderId="27" xfId="3" applyBorder="1">
      <alignment horizontal="left" vertical="center" wrapText="1"/>
    </xf>
    <xf numFmtId="0" fontId="1" fillId="0" borderId="27" xfId="3" applyBorder="1" applyAlignment="1">
      <alignment horizontal="center" vertical="center" wrapText="1"/>
    </xf>
    <xf numFmtId="0" fontId="1" fillId="0" borderId="28" xfId="3" applyBorder="1" applyAlignment="1">
      <alignment horizontal="right" vertical="center" wrapText="1"/>
    </xf>
    <xf numFmtId="0" fontId="1" fillId="3" borderId="27" xfId="3" applyFill="1" applyBorder="1" applyProtection="1">
      <alignment horizontal="left" vertical="center" wrapText="1"/>
      <protection locked="0"/>
    </xf>
    <xf numFmtId="0" fontId="1" fillId="0" borderId="29" xfId="3" applyBorder="1">
      <alignment horizontal="left" vertical="center" wrapText="1"/>
    </xf>
    <xf numFmtId="0" fontId="1" fillId="0" borderId="29" xfId="3" applyBorder="1" applyAlignment="1">
      <alignment horizontal="center" vertical="center" wrapText="1"/>
    </xf>
    <xf numFmtId="0" fontId="1" fillId="0" borderId="30" xfId="3" applyBorder="1" applyAlignment="1">
      <alignment horizontal="right" vertical="center" wrapText="1"/>
    </xf>
    <xf numFmtId="0" fontId="1" fillId="0" borderId="31" xfId="3" applyBorder="1" applyAlignment="1">
      <alignment horizontal="right" vertical="center" wrapText="1"/>
    </xf>
    <xf numFmtId="0" fontId="1" fillId="3" borderId="28" xfId="3" applyFill="1" applyBorder="1" applyProtection="1">
      <alignment horizontal="left" vertical="center" wrapText="1"/>
      <protection locked="0"/>
    </xf>
    <xf numFmtId="0" fontId="1" fillId="0" borderId="32" xfId="3" applyBorder="1" applyAlignment="1">
      <alignment horizontal="right" vertical="center" wrapText="1"/>
    </xf>
    <xf numFmtId="0" fontId="0" fillId="0" borderId="0" xfId="0"/>
    <xf numFmtId="0" fontId="0" fillId="0" borderId="0" xfId="0"/>
    <xf numFmtId="0" fontId="0" fillId="0" borderId="0" xfId="0"/>
    <xf numFmtId="0" fontId="1" fillId="0" borderId="21" xfId="3" applyBorder="1" applyAlignment="1">
      <alignment horizontal="right" vertical="center" wrapText="1"/>
    </xf>
    <xf numFmtId="0" fontId="1" fillId="0" borderId="10" xfId="3" applyBorder="1">
      <alignment horizontal="left" vertical="center" wrapText="1"/>
    </xf>
    <xf numFmtId="0" fontId="1" fillId="0" borderId="10" xfId="3" applyBorder="1" applyAlignment="1">
      <alignment horizontal="center" vertical="center" wrapText="1"/>
    </xf>
    <xf numFmtId="0" fontId="1" fillId="3" borderId="10" xfId="3" applyFill="1" applyBorder="1" applyProtection="1">
      <alignment horizontal="left" vertical="center" wrapText="1"/>
      <protection locked="0"/>
    </xf>
    <xf numFmtId="0" fontId="1" fillId="3" borderId="20" xfId="3" applyFill="1" applyBorder="1" applyProtection="1">
      <alignment horizontal="left" vertical="center" wrapText="1"/>
      <protection locked="0"/>
    </xf>
    <xf numFmtId="0" fontId="1" fillId="3" borderId="4" xfId="3" applyFill="1" applyBorder="1" applyProtection="1">
      <alignment horizontal="left" vertical="center" wrapText="1"/>
      <protection locked="0"/>
    </xf>
    <xf numFmtId="0" fontId="1" fillId="3" borderId="23" xfId="3" applyFill="1" applyBorder="1" applyProtection="1">
      <alignment horizontal="left" vertical="center" wrapText="1"/>
      <protection locked="0"/>
    </xf>
    <xf numFmtId="164" fontId="1" fillId="3" borderId="11" xfId="3" applyNumberFormat="1" applyFill="1" applyBorder="1" applyAlignment="1" applyProtection="1">
      <alignment horizontal="right" vertical="center" wrapText="1"/>
      <protection locked="0"/>
    </xf>
    <xf numFmtId="0" fontId="1" fillId="3" borderId="11" xfId="3" applyFill="1" applyBorder="1" applyProtection="1">
      <alignment horizontal="left" vertical="center" wrapText="1"/>
      <protection locked="0"/>
    </xf>
    <xf numFmtId="0" fontId="1" fillId="3" borderId="6" xfId="3" applyFill="1" applyBorder="1" applyProtection="1">
      <alignment horizontal="left" vertical="center" wrapText="1"/>
      <protection locked="0"/>
    </xf>
    <xf numFmtId="0" fontId="1" fillId="0" borderId="20" xfId="3" applyBorder="1" applyAlignment="1">
      <alignment horizontal="right" vertical="center"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1" fillId="0" borderId="22" xfId="3" applyBorder="1" applyAlignment="1">
      <alignment horizontal="right" vertical="center" wrapText="1"/>
    </xf>
    <xf numFmtId="0" fontId="1" fillId="0" borderId="13" xfId="3" applyBorder="1">
      <alignment horizontal="left" vertical="center" wrapText="1"/>
    </xf>
    <xf numFmtId="0" fontId="1" fillId="0" borderId="13" xfId="3" applyBorder="1" applyAlignment="1">
      <alignment horizontal="center" vertical="center" wrapText="1"/>
    </xf>
    <xf numFmtId="0" fontId="1" fillId="0" borderId="15" xfId="3" applyBorder="1" applyAlignment="1">
      <alignment horizontal="right" vertical="center" wrapText="1"/>
    </xf>
    <xf numFmtId="0" fontId="1" fillId="0" borderId="17" xfId="3" applyBorder="1">
      <alignment horizontal="left" vertical="center" wrapText="1"/>
    </xf>
    <xf numFmtId="0" fontId="1" fillId="0" borderId="17" xfId="3" applyBorder="1" applyAlignment="1">
      <alignment horizontal="center" vertical="center" wrapText="1"/>
    </xf>
    <xf numFmtId="0" fontId="1" fillId="0" borderId="19" xfId="3" applyBorder="1" applyAlignment="1">
      <alignment horizontal="right" vertical="center" wrapText="1"/>
    </xf>
    <xf numFmtId="0" fontId="1" fillId="0" borderId="34" xfId="3" applyBorder="1" applyAlignment="1">
      <alignment horizontal="right" vertical="center" wrapText="1"/>
    </xf>
    <xf numFmtId="0" fontId="1" fillId="3" borderId="33" xfId="3" applyFill="1" applyBorder="1" applyProtection="1">
      <alignment horizontal="left" vertical="center" wrapText="1"/>
      <protection locked="0"/>
    </xf>
    <xf numFmtId="0" fontId="1" fillId="0" borderId="5" xfId="3" applyBorder="1" applyAlignment="1">
      <alignment horizontal="right" vertical="center" wrapText="1"/>
    </xf>
    <xf numFmtId="0" fontId="1" fillId="0" borderId="0" xfId="1">
      <alignment horizontal="left" vertical="center"/>
    </xf>
    <xf numFmtId="0" fontId="8" fillId="0" borderId="4" xfId="0" applyFont="1" applyBorder="1" applyAlignment="1">
      <alignment wrapText="1"/>
    </xf>
    <xf numFmtId="0" fontId="8" fillId="0" borderId="4" xfId="0" applyFont="1" applyBorder="1" applyAlignment="1">
      <alignment vertical="center" wrapText="1"/>
    </xf>
    <xf numFmtId="0" fontId="7" fillId="0" borderId="11" xfId="0" applyFont="1" applyBorder="1" applyAlignment="1">
      <alignment vertical="center" wrapText="1"/>
    </xf>
    <xf numFmtId="0" fontId="1" fillId="4" borderId="27" xfId="3" applyFill="1" applyBorder="1" applyAlignment="1">
      <alignment horizontal="left" vertical="center" wrapText="1"/>
    </xf>
    <xf numFmtId="0" fontId="1" fillId="3" borderId="36" xfId="3" applyFill="1" applyBorder="1" applyProtection="1">
      <alignment horizontal="left" vertical="center" wrapText="1"/>
      <protection locked="0"/>
    </xf>
    <xf numFmtId="0" fontId="1" fillId="4" borderId="4" xfId="3" applyFill="1" applyBorder="1" applyAlignment="1">
      <alignment horizontal="left" vertical="center" wrapText="1"/>
    </xf>
    <xf numFmtId="0" fontId="1" fillId="0" borderId="27" xfId="3" applyBorder="1" applyAlignment="1">
      <alignment horizontal="right" vertical="center" wrapText="1"/>
    </xf>
    <xf numFmtId="0" fontId="1" fillId="0" borderId="39" xfId="3" applyBorder="1" applyAlignment="1">
      <alignment horizontal="right" vertical="center" wrapText="1"/>
    </xf>
    <xf numFmtId="0" fontId="1" fillId="3" borderId="29" xfId="3" applyFill="1" applyBorder="1" applyProtection="1">
      <alignment horizontal="left" vertical="center" wrapText="1"/>
      <protection locked="0"/>
    </xf>
    <xf numFmtId="0" fontId="1" fillId="3" borderId="38" xfId="3" applyFill="1" applyBorder="1" applyProtection="1">
      <alignment horizontal="left" vertical="center" wrapText="1"/>
      <protection locked="0"/>
    </xf>
    <xf numFmtId="0" fontId="1" fillId="3" borderId="30" xfId="3" applyFill="1" applyBorder="1" applyProtection="1">
      <alignment horizontal="left" vertical="center" wrapText="1"/>
      <protection locked="0"/>
    </xf>
    <xf numFmtId="0" fontId="1" fillId="0" borderId="11" xfId="3" applyBorder="1">
      <alignment horizontal="left" vertical="center" wrapText="1"/>
    </xf>
    <xf numFmtId="0" fontId="1" fillId="0" borderId="4" xfId="3" applyFont="1" applyBorder="1">
      <alignment horizontal="left" vertical="center" wrapText="1"/>
    </xf>
    <xf numFmtId="0" fontId="9" fillId="0" borderId="4" xfId="0" applyFont="1" applyFill="1" applyBorder="1" applyAlignment="1">
      <alignment vertical="center" wrapText="1"/>
    </xf>
    <xf numFmtId="0" fontId="9" fillId="0" borderId="4" xfId="0" applyFont="1" applyBorder="1" applyAlignment="1">
      <alignment vertical="center" wrapText="1"/>
    </xf>
    <xf numFmtId="0" fontId="9" fillId="0" borderId="11" xfId="0" applyFont="1" applyFill="1" applyBorder="1" applyAlignment="1">
      <alignment vertical="center" wrapText="1"/>
    </xf>
    <xf numFmtId="0" fontId="1" fillId="0" borderId="35" xfId="3" applyBorder="1" applyAlignment="1">
      <alignment horizontal="right" vertical="center" wrapText="1"/>
    </xf>
    <xf numFmtId="0" fontId="1" fillId="6" borderId="19" xfId="3" applyFill="1" applyBorder="1">
      <alignment horizontal="left" vertical="center" wrapText="1"/>
    </xf>
    <xf numFmtId="0" fontId="1" fillId="6" borderId="16" xfId="3" applyFill="1" applyBorder="1">
      <alignment horizontal="left" vertical="center" wrapText="1"/>
    </xf>
    <xf numFmtId="0" fontId="1" fillId="6" borderId="18" xfId="3" applyFill="1" applyBorder="1">
      <alignment horizontal="left" vertical="center" wrapText="1"/>
    </xf>
    <xf numFmtId="0" fontId="0" fillId="4" borderId="0" xfId="0" applyFill="1"/>
    <xf numFmtId="0" fontId="1" fillId="4" borderId="20" xfId="3" applyFill="1" applyBorder="1">
      <alignment horizontal="left" vertical="center" wrapText="1"/>
    </xf>
    <xf numFmtId="0" fontId="1" fillId="4" borderId="4" xfId="3" applyFill="1" applyBorder="1">
      <alignment horizontal="left" vertical="center" wrapText="1"/>
    </xf>
    <xf numFmtId="0" fontId="1" fillId="4" borderId="29" xfId="3" applyFill="1" applyBorder="1">
      <alignment horizontal="left" vertical="center" wrapText="1"/>
    </xf>
    <xf numFmtId="0" fontId="5" fillId="4" borderId="29" xfId="3" applyFont="1" applyFill="1" applyBorder="1">
      <alignment horizontal="left" vertical="center" wrapText="1"/>
    </xf>
    <xf numFmtId="0" fontId="1" fillId="4" borderId="26" xfId="3" applyFill="1" applyBorder="1" applyAlignment="1">
      <alignment horizontal="right" vertical="center" wrapText="1"/>
    </xf>
    <xf numFmtId="0" fontId="9" fillId="4" borderId="4" xfId="0" applyFont="1" applyFill="1" applyBorder="1" applyAlignment="1">
      <alignment vertical="center" wrapText="1"/>
    </xf>
    <xf numFmtId="0" fontId="0" fillId="0" borderId="0" xfId="0"/>
    <xf numFmtId="0" fontId="1" fillId="4" borderId="4" xfId="3" applyFont="1" applyFill="1" applyBorder="1">
      <alignment horizontal="left" vertical="center" wrapText="1"/>
    </xf>
    <xf numFmtId="0" fontId="1" fillId="4" borderId="11" xfId="3" applyFont="1" applyFill="1" applyBorder="1">
      <alignment horizontal="left" vertical="center" wrapText="1"/>
    </xf>
    <xf numFmtId="0" fontId="1" fillId="7" borderId="10" xfId="3" applyFill="1" applyBorder="1">
      <alignment horizontal="left" vertical="center" wrapText="1"/>
    </xf>
    <xf numFmtId="0" fontId="1" fillId="7" borderId="24" xfId="3" applyFill="1" applyBorder="1">
      <alignment horizontal="left" vertical="center" wrapText="1"/>
    </xf>
    <xf numFmtId="0" fontId="1" fillId="7" borderId="20" xfId="3" applyFill="1" applyBorder="1">
      <alignment horizontal="left" vertical="center" wrapText="1"/>
    </xf>
    <xf numFmtId="0" fontId="1" fillId="7" borderId="4" xfId="3" applyFill="1" applyBorder="1" applyProtection="1">
      <alignment horizontal="left" vertical="center" wrapText="1"/>
      <protection locked="0"/>
    </xf>
    <xf numFmtId="0" fontId="1" fillId="7" borderId="23" xfId="3" applyFill="1" applyBorder="1" applyProtection="1">
      <alignment horizontal="left" vertical="center" wrapText="1"/>
      <protection locked="0"/>
    </xf>
    <xf numFmtId="0" fontId="1" fillId="7" borderId="27" xfId="3" applyFill="1" applyBorder="1" applyProtection="1">
      <alignment horizontal="left" vertical="center" wrapText="1"/>
      <protection locked="0"/>
    </xf>
    <xf numFmtId="0" fontId="1" fillId="7" borderId="28" xfId="3" applyFill="1" applyBorder="1" applyProtection="1">
      <alignment horizontal="left" vertical="center" wrapText="1"/>
      <protection locked="0"/>
    </xf>
    <xf numFmtId="0" fontId="1" fillId="7" borderId="11" xfId="3" applyFill="1" applyBorder="1" applyProtection="1">
      <alignment horizontal="left" vertical="center" wrapText="1"/>
      <protection locked="0"/>
    </xf>
    <xf numFmtId="0" fontId="1" fillId="7" borderId="6" xfId="3" applyFill="1" applyBorder="1" applyProtection="1">
      <alignment horizontal="left" vertical="center" wrapText="1"/>
      <protection locked="0"/>
    </xf>
    <xf numFmtId="0" fontId="1" fillId="7" borderId="38" xfId="3" applyFill="1" applyBorder="1">
      <alignment horizontal="left" vertical="center" wrapText="1"/>
    </xf>
    <xf numFmtId="0" fontId="1" fillId="7" borderId="30" xfId="3" applyFill="1" applyBorder="1">
      <alignment horizontal="left" vertical="center" wrapText="1"/>
    </xf>
    <xf numFmtId="0" fontId="3" fillId="5" borderId="44" xfId="4" applyFill="1" applyBorder="1">
      <alignment horizontal="left" vertical="center"/>
    </xf>
    <xf numFmtId="0" fontId="3" fillId="5" borderId="43" xfId="4" applyFill="1" applyBorder="1">
      <alignment horizontal="left" vertical="center"/>
    </xf>
    <xf numFmtId="0" fontId="3" fillId="5" borderId="45" xfId="4" applyFill="1" applyBorder="1">
      <alignment horizontal="left" vertical="center"/>
    </xf>
    <xf numFmtId="0" fontId="1" fillId="4" borderId="39" xfId="3" applyFill="1" applyBorder="1" applyAlignment="1">
      <alignment horizontal="right" vertical="center" wrapText="1"/>
    </xf>
    <xf numFmtId="0" fontId="1" fillId="7" borderId="29" xfId="3" applyFill="1" applyBorder="1">
      <alignment horizontal="left" vertical="center" wrapText="1"/>
    </xf>
    <xf numFmtId="0" fontId="1" fillId="4" borderId="11" xfId="3" applyFill="1" applyBorder="1">
      <alignment horizontal="left" vertical="center" wrapText="1"/>
    </xf>
    <xf numFmtId="0" fontId="1" fillId="4" borderId="10" xfId="3" applyFill="1" applyBorder="1" applyAlignment="1">
      <alignment horizontal="center" vertical="center" wrapText="1"/>
    </xf>
    <xf numFmtId="0" fontId="9" fillId="0" borderId="27" xfId="0" applyFont="1" applyFill="1" applyBorder="1" applyAlignment="1">
      <alignment vertical="center" wrapText="1"/>
    </xf>
    <xf numFmtId="0" fontId="9" fillId="4" borderId="27" xfId="0" applyFont="1" applyFill="1" applyBorder="1" applyAlignment="1">
      <alignment wrapText="1"/>
    </xf>
    <xf numFmtId="0" fontId="1" fillId="4" borderId="27" xfId="3" applyFont="1" applyFill="1" applyBorder="1">
      <alignment horizontal="left" vertical="center" wrapText="1"/>
    </xf>
    <xf numFmtId="0" fontId="1" fillId="0" borderId="14" xfId="3" applyBorder="1" applyAlignment="1">
      <alignment horizontal="right" vertical="center" wrapText="1"/>
    </xf>
    <xf numFmtId="0" fontId="1" fillId="3" borderId="40" xfId="3" applyFill="1" applyBorder="1" applyProtection="1">
      <alignment horizontal="left" vertical="center" wrapText="1"/>
      <protection locked="0"/>
    </xf>
    <xf numFmtId="0" fontId="1" fillId="4" borderId="25" xfId="3" applyFill="1" applyBorder="1" applyAlignment="1">
      <alignment horizontal="right" vertical="center" wrapText="1"/>
    </xf>
    <xf numFmtId="0" fontId="1" fillId="0" borderId="17" xfId="3" applyBorder="1" applyAlignment="1">
      <alignment horizontal="right" vertical="center" wrapText="1"/>
    </xf>
    <xf numFmtId="0" fontId="1" fillId="0" borderId="42" xfId="3" applyBorder="1" applyAlignment="1">
      <alignment horizontal="right" vertical="center" wrapText="1"/>
    </xf>
    <xf numFmtId="0" fontId="4" fillId="0" borderId="41" xfId="3" applyFont="1" applyBorder="1">
      <alignment horizontal="left" vertical="center" wrapText="1"/>
    </xf>
    <xf numFmtId="0" fontId="8" fillId="0" borderId="10" xfId="0" applyFont="1" applyFill="1" applyBorder="1" applyAlignment="1">
      <alignment vertical="center" wrapText="1"/>
    </xf>
    <xf numFmtId="0" fontId="8" fillId="0" borderId="10" xfId="0" applyFont="1" applyBorder="1" applyAlignment="1">
      <alignment vertical="center" wrapText="1"/>
    </xf>
    <xf numFmtId="0" fontId="0" fillId="0" borderId="0" xfId="0"/>
    <xf numFmtId="0" fontId="0" fillId="0" borderId="0" xfId="0"/>
    <xf numFmtId="0" fontId="1" fillId="4" borderId="23" xfId="3" applyFill="1" applyBorder="1" applyAlignment="1">
      <alignment horizontal="right" vertical="center" wrapText="1"/>
    </xf>
    <xf numFmtId="0" fontId="1" fillId="4" borderId="4" xfId="3" applyFill="1" applyBorder="1" applyAlignment="1">
      <alignment horizontal="center" vertical="center" wrapText="1"/>
    </xf>
    <xf numFmtId="0" fontId="0" fillId="0" borderId="0" xfId="0"/>
    <xf numFmtId="0" fontId="3" fillId="5" borderId="43" xfId="4" applyFill="1" applyBorder="1" applyAlignment="1">
      <alignment horizontal="right" vertical="center"/>
    </xf>
    <xf numFmtId="0" fontId="1" fillId="4" borderId="4" xfId="3" applyFont="1" applyFill="1" applyBorder="1" applyAlignment="1">
      <alignment horizontal="center" vertical="center" wrapText="1"/>
    </xf>
    <xf numFmtId="0" fontId="8" fillId="4" borderId="4" xfId="0" applyFont="1" applyFill="1" applyBorder="1" applyAlignment="1">
      <alignment vertical="center" wrapText="1"/>
    </xf>
    <xf numFmtId="0" fontId="0" fillId="0" borderId="0" xfId="0"/>
    <xf numFmtId="0" fontId="1" fillId="6" borderId="7" xfId="3" applyFill="1" applyBorder="1" applyAlignment="1">
      <alignment horizontal="center" vertical="center" wrapText="1"/>
    </xf>
    <xf numFmtId="0" fontId="3" fillId="5" borderId="1" xfId="4" applyFill="1" applyBorder="1" applyAlignment="1">
      <alignment horizontal="center" vertical="center"/>
    </xf>
    <xf numFmtId="0" fontId="29" fillId="4" borderId="4" xfId="0" applyFont="1" applyFill="1" applyBorder="1" applyAlignment="1">
      <alignment vertical="center" wrapText="1"/>
    </xf>
    <xf numFmtId="0" fontId="0" fillId="0" borderId="0" xfId="0" applyAlignment="1">
      <alignment horizontal="center" vertical="center"/>
    </xf>
    <xf numFmtId="0" fontId="0" fillId="0" borderId="0" xfId="0"/>
    <xf numFmtId="0" fontId="0" fillId="0" borderId="0" xfId="0" applyAlignment="1">
      <alignment horizontal="left"/>
    </xf>
    <xf numFmtId="0" fontId="1" fillId="4" borderId="11" xfId="3" applyFill="1" applyBorder="1" applyAlignment="1">
      <alignment horizontal="center" vertical="center" wrapText="1"/>
    </xf>
    <xf numFmtId="0" fontId="1" fillId="6" borderId="34" xfId="3" applyFill="1" applyBorder="1">
      <alignment horizontal="left" vertical="center" wrapText="1"/>
    </xf>
    <xf numFmtId="0" fontId="3" fillId="5" borderId="2" xfId="4" applyFill="1" applyBorder="1" applyAlignment="1">
      <alignment horizontal="left" vertical="center"/>
    </xf>
    <xf numFmtId="0" fontId="1" fillId="4" borderId="23" xfId="3" applyFont="1" applyFill="1" applyBorder="1" applyAlignment="1">
      <alignment horizontal="center" vertical="center" wrapText="1"/>
    </xf>
    <xf numFmtId="0" fontId="1" fillId="4" borderId="12" xfId="3" applyFill="1" applyBorder="1" applyAlignment="1">
      <alignment horizontal="right" vertical="center" wrapText="1"/>
    </xf>
    <xf numFmtId="0" fontId="1" fillId="4" borderId="6" xfId="3" applyFill="1" applyBorder="1" applyAlignment="1">
      <alignment horizontal="right" vertical="center" wrapText="1"/>
    </xf>
    <xf numFmtId="0" fontId="0" fillId="0" borderId="0" xfId="0"/>
    <xf numFmtId="0" fontId="1" fillId="0" borderId="11" xfId="3" applyBorder="1" applyAlignment="1">
      <alignment horizontal="center" vertical="center" wrapText="1"/>
    </xf>
    <xf numFmtId="0" fontId="1" fillId="0" borderId="6" xfId="3" applyBorder="1" applyAlignment="1">
      <alignment horizontal="right" vertical="center" wrapText="1"/>
    </xf>
    <xf numFmtId="0" fontId="1" fillId="0" borderId="11" xfId="3" applyBorder="1">
      <alignment horizontal="left" vertical="center" wrapText="1"/>
    </xf>
    <xf numFmtId="164" fontId="1" fillId="3" borderId="27" xfId="3" applyNumberFormat="1" applyFill="1" applyBorder="1" applyAlignment="1" applyProtection="1">
      <alignment horizontal="right" vertical="center" wrapText="1"/>
      <protection locked="0"/>
    </xf>
    <xf numFmtId="0" fontId="1" fillId="3" borderId="27" xfId="3" applyFill="1" applyBorder="1" applyProtection="1">
      <alignment horizontal="left" vertical="center" wrapText="1"/>
      <protection locked="0"/>
    </xf>
    <xf numFmtId="0" fontId="1" fillId="3" borderId="28" xfId="3" applyFill="1" applyBorder="1" applyProtection="1">
      <alignment horizontal="left" vertical="center" wrapText="1"/>
      <protection locked="0"/>
    </xf>
    <xf numFmtId="0" fontId="1" fillId="0" borderId="4" xfId="3" applyBorder="1">
      <alignment horizontal="left" vertical="center" wrapText="1"/>
    </xf>
    <xf numFmtId="0" fontId="1" fillId="0" borderId="4" xfId="3" applyBorder="1" applyAlignment="1">
      <alignment horizontal="center" vertical="center" wrapText="1"/>
    </xf>
    <xf numFmtId="164" fontId="1" fillId="3" borderId="4" xfId="3" applyNumberFormat="1" applyFill="1" applyBorder="1" applyAlignment="1" applyProtection="1">
      <alignment horizontal="right" vertical="center" wrapText="1"/>
      <protection locked="0"/>
    </xf>
    <xf numFmtId="0" fontId="1" fillId="3" borderId="4" xfId="3" applyFill="1" applyBorder="1" applyProtection="1">
      <alignment horizontal="left" vertical="center" wrapText="1"/>
      <protection locked="0"/>
    </xf>
    <xf numFmtId="0" fontId="1" fillId="3" borderId="23" xfId="3" applyFill="1" applyBorder="1" applyProtection="1">
      <alignment horizontal="left" vertical="center" wrapText="1"/>
      <protection locked="0"/>
    </xf>
    <xf numFmtId="0" fontId="1" fillId="3" borderId="11" xfId="3" applyFill="1" applyBorder="1" applyProtection="1">
      <alignment horizontal="left" vertical="center" wrapText="1"/>
      <protection locked="0"/>
    </xf>
    <xf numFmtId="0" fontId="1" fillId="3" borderId="6" xfId="3" applyFill="1" applyBorder="1" applyProtection="1">
      <alignment horizontal="left" vertical="center" wrapText="1"/>
      <protection locked="0"/>
    </xf>
    <xf numFmtId="0" fontId="1" fillId="0" borderId="23" xfId="3" applyBorder="1" applyAlignment="1">
      <alignment horizontal="right" vertical="center" wrapText="1"/>
    </xf>
    <xf numFmtId="0" fontId="1" fillId="0" borderId="5" xfId="3" applyBorder="1" applyAlignment="1">
      <alignment horizontal="right" vertical="center" wrapText="1"/>
    </xf>
    <xf numFmtId="0" fontId="1" fillId="4" borderId="10" xfId="3" applyFill="1" applyBorder="1">
      <alignment horizontal="left" vertical="center" wrapText="1"/>
    </xf>
    <xf numFmtId="164" fontId="1" fillId="7" borderId="4" xfId="3" applyNumberFormat="1" applyFill="1" applyBorder="1" applyAlignment="1" applyProtection="1">
      <alignment horizontal="right" vertical="center" wrapText="1"/>
      <protection hidden="1"/>
    </xf>
    <xf numFmtId="0" fontId="4" fillId="0" borderId="41" xfId="3" applyFont="1" applyBorder="1">
      <alignment horizontal="left" vertical="center" wrapText="1"/>
    </xf>
    <xf numFmtId="0" fontId="7" fillId="4" borderId="4" xfId="0" applyFont="1" applyFill="1" applyBorder="1" applyAlignment="1">
      <alignment vertical="center" wrapText="1"/>
    </xf>
    <xf numFmtId="0" fontId="1" fillId="4" borderId="26" xfId="3" applyFont="1" applyFill="1" applyBorder="1" applyAlignment="1">
      <alignment horizontal="right" vertical="center" wrapText="1"/>
    </xf>
    <xf numFmtId="164" fontId="1" fillId="3" borderId="23" xfId="3" applyNumberFormat="1" applyFill="1" applyBorder="1" applyAlignment="1" applyProtection="1">
      <alignment horizontal="right" vertical="center" wrapText="1"/>
      <protection locked="0"/>
    </xf>
    <xf numFmtId="0" fontId="31" fillId="0" borderId="22" xfId="3" applyFont="1" applyBorder="1" applyAlignment="1">
      <alignment horizontal="right" vertical="center" wrapText="1"/>
    </xf>
    <xf numFmtId="0" fontId="31" fillId="0" borderId="35" xfId="3" applyFont="1" applyBorder="1" applyAlignment="1">
      <alignment horizontal="right" vertical="center" wrapText="1"/>
    </xf>
    <xf numFmtId="0" fontId="31" fillId="0" borderId="5" xfId="3" applyFont="1" applyBorder="1" applyAlignment="1">
      <alignment horizontal="right" vertical="center" wrapText="1"/>
    </xf>
    <xf numFmtId="0" fontId="8" fillId="0" borderId="10" xfId="0" applyFont="1" applyFill="1" applyBorder="1" applyAlignment="1">
      <alignment vertical="center"/>
    </xf>
    <xf numFmtId="0" fontId="8" fillId="0" borderId="4" xfId="0" applyFont="1" applyFill="1" applyBorder="1" applyAlignment="1">
      <alignment vertical="center"/>
    </xf>
    <xf numFmtId="0" fontId="31" fillId="0" borderId="21" xfId="3" applyFont="1" applyBorder="1" applyAlignment="1">
      <alignment horizontal="right" vertical="center" wrapText="1"/>
    </xf>
    <xf numFmtId="0" fontId="8" fillId="4" borderId="11" xfId="0" applyFont="1" applyFill="1" applyBorder="1" applyAlignment="1">
      <alignment vertical="center" wrapText="1"/>
    </xf>
    <xf numFmtId="0" fontId="8" fillId="0" borderId="11" xfId="0" applyFont="1" applyBorder="1" applyAlignment="1">
      <alignment vertical="center" wrapText="1"/>
    </xf>
    <xf numFmtId="0" fontId="8" fillId="4" borderId="10" xfId="0" applyFont="1" applyFill="1" applyBorder="1" applyAlignment="1">
      <alignment vertical="center" wrapText="1"/>
    </xf>
    <xf numFmtId="0" fontId="31" fillId="0" borderId="16" xfId="3" applyFont="1" applyBorder="1" applyAlignment="1">
      <alignment horizontal="right" vertical="center" wrapText="1"/>
    </xf>
    <xf numFmtId="0" fontId="8" fillId="4" borderId="22" xfId="0" applyFont="1" applyFill="1" applyBorder="1" applyAlignment="1">
      <alignment horizontal="right" vertical="center"/>
    </xf>
    <xf numFmtId="0" fontId="8" fillId="4" borderId="5" xfId="0" applyFont="1" applyFill="1" applyBorder="1" applyAlignment="1">
      <alignment horizontal="right" vertical="center"/>
    </xf>
    <xf numFmtId="0" fontId="31" fillId="0" borderId="10" xfId="3" applyFont="1" applyBorder="1" applyAlignment="1">
      <alignment horizontal="right" vertical="center" wrapText="1"/>
    </xf>
    <xf numFmtId="0" fontId="31" fillId="0" borderId="11" xfId="3" applyFont="1" applyBorder="1" applyAlignment="1">
      <alignment horizontal="right" vertical="center" wrapText="1"/>
    </xf>
    <xf numFmtId="0" fontId="1" fillId="4" borderId="22" xfId="3" applyFill="1" applyBorder="1" applyAlignment="1">
      <alignment horizontal="right" vertical="center" wrapText="1"/>
    </xf>
    <xf numFmtId="0" fontId="32" fillId="0" borderId="40" xfId="0" applyFont="1" applyBorder="1" applyAlignment="1">
      <alignment vertical="center" wrapText="1"/>
    </xf>
    <xf numFmtId="0" fontId="31" fillId="0" borderId="37" xfId="3" applyFont="1" applyBorder="1" applyAlignment="1">
      <alignment horizontal="right" vertical="center" wrapText="1"/>
    </xf>
    <xf numFmtId="0" fontId="1" fillId="3" borderId="37" xfId="3" applyFill="1" applyBorder="1" applyProtection="1">
      <alignment horizontal="left" vertical="center" wrapText="1"/>
      <protection locked="0"/>
    </xf>
    <xf numFmtId="0" fontId="1" fillId="3" borderId="56" xfId="3" applyFill="1" applyBorder="1" applyProtection="1">
      <alignment horizontal="left" vertical="center" wrapText="1"/>
      <protection locked="0"/>
    </xf>
    <xf numFmtId="0" fontId="1" fillId="3" borderId="55" xfId="3" applyFill="1" applyBorder="1" applyProtection="1">
      <alignment horizontal="left" vertical="center" wrapText="1"/>
      <protection locked="0"/>
    </xf>
    <xf numFmtId="0" fontId="1" fillId="4" borderId="21" xfId="3" applyFill="1" applyBorder="1" applyAlignment="1">
      <alignment horizontal="right" vertical="center" wrapText="1"/>
    </xf>
    <xf numFmtId="0" fontId="1" fillId="4" borderId="5" xfId="3" applyFill="1" applyBorder="1" applyAlignment="1">
      <alignment horizontal="right" vertical="center" wrapText="1"/>
    </xf>
    <xf numFmtId="0" fontId="1" fillId="4" borderId="35" xfId="3" applyFill="1" applyBorder="1" applyAlignment="1">
      <alignment horizontal="right" vertical="center" wrapText="1"/>
    </xf>
    <xf numFmtId="0" fontId="1" fillId="0" borderId="11" xfId="3" applyFill="1" applyBorder="1" applyProtection="1">
      <alignment horizontal="left" vertical="center" wrapText="1"/>
      <protection locked="0"/>
    </xf>
    <xf numFmtId="0" fontId="1" fillId="0" borderId="27" xfId="3" applyFill="1" applyBorder="1" applyProtection="1">
      <alignment horizontal="left" vertical="center" wrapText="1"/>
      <protection locked="0"/>
    </xf>
    <xf numFmtId="0" fontId="1" fillId="0" borderId="4" xfId="3" applyFill="1" applyProtection="1">
      <alignment horizontal="left" vertical="center" wrapText="1"/>
      <protection locked="0"/>
    </xf>
    <xf numFmtId="0" fontId="1" fillId="4" borderId="21" xfId="3" applyFill="1" applyBorder="1">
      <alignment horizontal="left" vertical="center" wrapText="1"/>
    </xf>
    <xf numFmtId="0" fontId="1" fillId="4" borderId="22" xfId="3" applyFill="1" applyBorder="1">
      <alignment horizontal="left" vertical="center" wrapText="1"/>
    </xf>
    <xf numFmtId="0" fontId="31" fillId="0" borderId="4" xfId="3" applyFont="1" applyBorder="1" applyAlignment="1">
      <alignment horizontal="right" vertical="center" wrapText="1"/>
    </xf>
    <xf numFmtId="0" fontId="8" fillId="0" borderId="11" xfId="0" applyFont="1" applyBorder="1" applyAlignment="1">
      <alignment horizontal="left" vertical="center" wrapText="1"/>
    </xf>
    <xf numFmtId="166" fontId="1" fillId="3" borderId="10" xfId="3" applyNumberFormat="1" applyFill="1" applyBorder="1" applyAlignment="1" applyProtection="1">
      <alignment horizontal="right" vertical="center" wrapText="1"/>
      <protection locked="0"/>
    </xf>
    <xf numFmtId="166" fontId="1" fillId="3" borderId="27" xfId="3" applyNumberFormat="1" applyFill="1" applyBorder="1" applyAlignment="1" applyProtection="1">
      <alignment horizontal="right" vertical="center" wrapText="1"/>
      <protection locked="0"/>
    </xf>
    <xf numFmtId="166" fontId="1" fillId="7" borderId="27" xfId="3" applyNumberFormat="1" applyFill="1" applyBorder="1" applyAlignment="1" applyProtection="1">
      <alignment horizontal="right" vertical="center" wrapText="1"/>
      <protection locked="0"/>
    </xf>
    <xf numFmtId="166" fontId="1" fillId="3" borderId="4" xfId="3" applyNumberFormat="1" applyFill="1" applyBorder="1" applyAlignment="1" applyProtection="1">
      <alignment horizontal="right" vertical="center" wrapText="1"/>
      <protection locked="0"/>
    </xf>
    <xf numFmtId="166" fontId="1" fillId="3" borderId="37" xfId="3" applyNumberFormat="1" applyFill="1" applyBorder="1" applyAlignment="1" applyProtection="1">
      <alignment horizontal="right" vertical="center" wrapText="1"/>
      <protection locked="0"/>
    </xf>
    <xf numFmtId="166" fontId="1" fillId="3" borderId="11" xfId="3" applyNumberFormat="1" applyFill="1" applyBorder="1" applyAlignment="1" applyProtection="1">
      <alignment horizontal="right" vertical="center" wrapText="1"/>
      <protection locked="0"/>
    </xf>
    <xf numFmtId="166" fontId="1" fillId="3" borderId="17" xfId="3" applyNumberFormat="1" applyFill="1" applyBorder="1" applyAlignment="1" applyProtection="1">
      <alignment horizontal="right" vertical="center" wrapText="1"/>
      <protection locked="0"/>
    </xf>
    <xf numFmtId="166" fontId="1" fillId="3" borderId="29" xfId="3" applyNumberFormat="1" applyFill="1" applyBorder="1" applyAlignment="1" applyProtection="1">
      <alignment horizontal="right" vertical="center" wrapText="1"/>
      <protection locked="0"/>
    </xf>
    <xf numFmtId="166" fontId="1" fillId="4" borderId="11" xfId="3" applyNumberFormat="1" applyFill="1" applyBorder="1" applyAlignment="1" applyProtection="1">
      <alignment horizontal="right" vertical="center" wrapText="1"/>
      <protection locked="0"/>
    </xf>
    <xf numFmtId="166" fontId="1" fillId="4" borderId="4" xfId="3" applyNumberFormat="1" applyFill="1" applyBorder="1" applyAlignment="1" applyProtection="1">
      <alignment horizontal="right" vertical="center" wrapText="1"/>
      <protection locked="0"/>
    </xf>
    <xf numFmtId="166" fontId="1" fillId="4" borderId="29" xfId="3" applyNumberFormat="1" applyFill="1" applyBorder="1" applyAlignment="1">
      <alignment horizontal="right" vertical="center" wrapText="1"/>
    </xf>
    <xf numFmtId="166" fontId="0" fillId="0" borderId="18" xfId="0" applyNumberFormat="1" applyBorder="1"/>
    <xf numFmtId="166" fontId="1" fillId="4" borderId="10" xfId="3" applyNumberFormat="1" applyFill="1" applyBorder="1" applyAlignment="1" applyProtection="1">
      <alignment horizontal="right" vertical="center" wrapText="1"/>
      <protection locked="0"/>
    </xf>
    <xf numFmtId="166" fontId="1" fillId="4" borderId="27" xfId="3" applyNumberFormat="1" applyFill="1" applyBorder="1" applyAlignment="1" applyProtection="1">
      <alignment horizontal="right" vertical="center" wrapText="1"/>
      <protection locked="0"/>
    </xf>
    <xf numFmtId="166" fontId="0" fillId="0" borderId="57" xfId="0" applyNumberFormat="1" applyBorder="1"/>
    <xf numFmtId="166" fontId="0" fillId="0" borderId="8" xfId="0" applyNumberFormat="1" applyBorder="1"/>
    <xf numFmtId="0" fontId="8" fillId="0" borderId="29" xfId="0" applyFont="1" applyBorder="1" applyAlignment="1">
      <alignment vertical="center" wrapText="1"/>
    </xf>
    <xf numFmtId="0" fontId="1" fillId="0" borderId="29" xfId="3" applyFill="1" applyBorder="1" applyProtection="1">
      <alignment horizontal="left" vertical="center" wrapText="1"/>
      <protection locked="0"/>
    </xf>
    <xf numFmtId="166" fontId="1" fillId="4" borderId="29" xfId="3" applyNumberFormat="1" applyFill="1" applyBorder="1" applyAlignment="1" applyProtection="1">
      <alignment horizontal="right" vertical="center" wrapText="1"/>
      <protection locked="0"/>
    </xf>
    <xf numFmtId="166" fontId="1" fillId="4" borderId="10" xfId="3" applyNumberFormat="1" applyFill="1" applyBorder="1" applyAlignment="1">
      <alignment horizontal="right" vertical="center" wrapText="1"/>
    </xf>
    <xf numFmtId="166" fontId="1" fillId="4" borderId="17" xfId="3" applyNumberFormat="1" applyFill="1" applyBorder="1" applyAlignment="1" applyProtection="1">
      <alignment horizontal="right" vertical="center" wrapText="1"/>
      <protection locked="0"/>
    </xf>
    <xf numFmtId="166" fontId="1" fillId="4" borderId="4" xfId="3" applyNumberFormat="1" applyFont="1" applyFill="1" applyBorder="1" applyAlignment="1" applyProtection="1">
      <alignment horizontal="center" vertical="center" wrapText="1"/>
      <protection locked="0"/>
    </xf>
    <xf numFmtId="166" fontId="5" fillId="4" borderId="29" xfId="3" applyNumberFormat="1" applyFont="1" applyFill="1" applyBorder="1" applyAlignment="1">
      <alignment horizontal="right" vertical="center" wrapText="1"/>
    </xf>
    <xf numFmtId="0" fontId="33" fillId="0" borderId="0" xfId="0" applyFont="1"/>
    <xf numFmtId="0" fontId="23" fillId="0" borderId="0" xfId="0" applyFont="1"/>
    <xf numFmtId="0" fontId="34" fillId="0" borderId="0" xfId="0" applyFont="1"/>
    <xf numFmtId="0" fontId="1" fillId="40" borderId="4" xfId="3" applyFill="1" applyBorder="1" applyAlignment="1">
      <alignment horizontal="right" vertical="center" wrapText="1"/>
    </xf>
    <xf numFmtId="0" fontId="1" fillId="40" borderId="11" xfId="3" applyFill="1" applyBorder="1" applyAlignment="1">
      <alignment horizontal="right" vertical="center" wrapText="1"/>
    </xf>
    <xf numFmtId="0" fontId="1" fillId="40" borderId="25" xfId="3" applyFill="1" applyBorder="1" applyAlignment="1">
      <alignment horizontal="right" vertical="center" wrapText="1"/>
    </xf>
    <xf numFmtId="0" fontId="1" fillId="40" borderId="39" xfId="3" applyFill="1" applyBorder="1" applyAlignment="1">
      <alignment horizontal="right" vertical="center" wrapText="1"/>
    </xf>
    <xf numFmtId="0" fontId="1" fillId="40" borderId="12" xfId="3" applyFill="1" applyBorder="1" applyAlignment="1">
      <alignment horizontal="right" vertical="center" wrapText="1"/>
    </xf>
    <xf numFmtId="0" fontId="1" fillId="40" borderId="4" xfId="3" applyFont="1" applyFill="1" applyBorder="1" applyAlignment="1">
      <alignment horizontal="right" vertical="center" wrapText="1"/>
    </xf>
    <xf numFmtId="3" fontId="1" fillId="40" borderId="38" xfId="3" applyNumberFormat="1" applyFill="1" applyBorder="1" applyAlignment="1">
      <alignment horizontal="right" vertical="center" wrapText="1"/>
    </xf>
    <xf numFmtId="0" fontId="1" fillId="40" borderId="10" xfId="3" applyFill="1" applyBorder="1" applyAlignment="1">
      <alignment horizontal="right" vertical="center" wrapText="1"/>
    </xf>
    <xf numFmtId="3" fontId="1" fillId="40" borderId="4" xfId="3" applyNumberFormat="1" applyFill="1" applyBorder="1" applyAlignment="1">
      <alignment horizontal="right" vertical="center" wrapText="1"/>
    </xf>
    <xf numFmtId="3" fontId="1" fillId="40" borderId="36" xfId="3" applyNumberFormat="1" applyFill="1" applyBorder="1" applyAlignment="1">
      <alignment horizontal="right" vertical="center" wrapText="1"/>
    </xf>
    <xf numFmtId="3" fontId="1" fillId="40" borderId="11" xfId="3" applyNumberFormat="1" applyFill="1" applyBorder="1" applyAlignment="1">
      <alignment horizontal="right" vertical="center" wrapText="1"/>
    </xf>
    <xf numFmtId="3" fontId="1" fillId="40" borderId="29" xfId="3" applyNumberFormat="1" applyFill="1" applyBorder="1" applyAlignment="1">
      <alignment horizontal="right" vertical="center" wrapText="1"/>
    </xf>
    <xf numFmtId="166" fontId="1" fillId="40" borderId="29" xfId="3" applyNumberFormat="1" applyFill="1" applyBorder="1" applyAlignment="1">
      <alignment horizontal="right" vertical="center" wrapText="1"/>
    </xf>
    <xf numFmtId="0" fontId="1" fillId="40" borderId="32" xfId="3" applyFill="1" applyBorder="1" applyAlignment="1">
      <alignment horizontal="right" vertical="center" wrapText="1"/>
    </xf>
    <xf numFmtId="0" fontId="1" fillId="40" borderId="26" xfId="3" applyFill="1" applyBorder="1" applyAlignment="1">
      <alignment horizontal="right" vertical="center" wrapText="1"/>
    </xf>
    <xf numFmtId="0" fontId="1" fillId="40" borderId="34" xfId="3" applyFill="1" applyBorder="1" applyAlignment="1">
      <alignment horizontal="right" vertical="center" wrapText="1"/>
    </xf>
    <xf numFmtId="0" fontId="36" fillId="0" borderId="4" xfId="0" applyFont="1" applyBorder="1" applyAlignment="1">
      <alignment horizontal="left" wrapText="1"/>
    </xf>
    <xf numFmtId="0" fontId="36" fillId="0" borderId="4" xfId="0" applyFont="1" applyBorder="1" applyAlignment="1">
      <alignment wrapText="1"/>
    </xf>
    <xf numFmtId="0" fontId="31" fillId="0" borderId="29" xfId="3" applyFont="1" applyBorder="1" applyAlignment="1">
      <alignment horizontal="right" vertical="center" wrapText="1"/>
    </xf>
    <xf numFmtId="0" fontId="1" fillId="4" borderId="29" xfId="3" applyFill="1" applyBorder="1" applyAlignment="1">
      <alignment horizontal="center" vertical="center" wrapText="1"/>
    </xf>
    <xf numFmtId="0" fontId="1" fillId="4" borderId="30" xfId="3" applyFill="1" applyBorder="1">
      <alignment horizontal="left" vertical="center" wrapText="1"/>
    </xf>
    <xf numFmtId="0" fontId="1" fillId="4" borderId="31" xfId="3" applyFill="1" applyBorder="1">
      <alignment horizontal="left" vertical="center" wrapText="1"/>
    </xf>
    <xf numFmtId="3" fontId="1" fillId="40" borderId="10" xfId="3" applyNumberFormat="1" applyFill="1" applyBorder="1" applyAlignment="1">
      <alignment horizontal="right" vertical="center" wrapText="1"/>
    </xf>
    <xf numFmtId="0" fontId="1" fillId="4" borderId="5" xfId="3" applyFill="1" applyBorder="1">
      <alignment horizontal="left" vertical="center" wrapText="1"/>
    </xf>
    <xf numFmtId="166" fontId="0" fillId="0" borderId="18" xfId="0" applyNumberFormat="1" applyFont="1" applyBorder="1"/>
    <xf numFmtId="166" fontId="0" fillId="0" borderId="9" xfId="0" applyNumberFormat="1" applyFont="1" applyBorder="1"/>
    <xf numFmtId="0" fontId="1" fillId="3" borderId="13" xfId="3" applyFill="1" applyBorder="1" applyProtection="1">
      <alignment horizontal="left" vertical="center" wrapText="1"/>
      <protection locked="0"/>
    </xf>
    <xf numFmtId="166" fontId="1" fillId="3" borderId="13" xfId="3" applyNumberFormat="1" applyFill="1" applyBorder="1" applyAlignment="1" applyProtection="1">
      <alignment horizontal="right" vertical="center" wrapText="1"/>
      <protection locked="0"/>
    </xf>
    <xf numFmtId="0" fontId="1" fillId="3" borderId="15" xfId="3" applyFill="1" applyBorder="1" applyProtection="1">
      <alignment horizontal="left" vertical="center" wrapText="1"/>
      <protection locked="0"/>
    </xf>
    <xf numFmtId="0" fontId="1" fillId="0" borderId="13" xfId="3" applyBorder="1" applyAlignment="1">
      <alignment horizontal="right" vertical="center" wrapText="1"/>
    </xf>
    <xf numFmtId="0" fontId="1" fillId="4" borderId="31" xfId="3" applyFill="1" applyBorder="1" applyAlignment="1">
      <alignment horizontal="right" vertical="center" wrapText="1"/>
    </xf>
    <xf numFmtId="0" fontId="30" fillId="0" borderId="29" xfId="0" applyFont="1" applyBorder="1" applyAlignment="1">
      <alignment vertical="center" wrapText="1"/>
    </xf>
    <xf numFmtId="0" fontId="1" fillId="0" borderId="58" xfId="3" applyBorder="1" applyAlignment="1">
      <alignment horizontal="right" vertical="center" wrapText="1"/>
    </xf>
    <xf numFmtId="166" fontId="1" fillId="4" borderId="13" xfId="3" applyNumberFormat="1" applyFill="1" applyBorder="1" applyAlignment="1" applyProtection="1">
      <alignment horizontal="right" vertical="center" wrapText="1"/>
      <protection locked="0"/>
    </xf>
    <xf numFmtId="0" fontId="37" fillId="0" borderId="13" xfId="3" applyFont="1" applyBorder="1">
      <alignment horizontal="left" vertical="center" wrapText="1"/>
    </xf>
    <xf numFmtId="0" fontId="4" fillId="4" borderId="4" xfId="3" applyFont="1" applyFill="1" applyBorder="1">
      <alignment horizontal="left" vertical="center" wrapText="1"/>
    </xf>
    <xf numFmtId="0" fontId="38" fillId="4" borderId="4" xfId="3" applyFont="1" applyFill="1" applyBorder="1">
      <alignment horizontal="left" vertical="center" wrapText="1"/>
    </xf>
    <xf numFmtId="0" fontId="8" fillId="0" borderId="4" xfId="0" applyFont="1" applyBorder="1" applyAlignment="1">
      <alignment horizontal="left" vertical="center" wrapText="1"/>
    </xf>
    <xf numFmtId="0" fontId="31" fillId="0" borderId="41" xfId="3" applyFont="1" applyBorder="1" applyAlignment="1">
      <alignment horizontal="right" vertical="center" wrapText="1"/>
    </xf>
    <xf numFmtId="0" fontId="35" fillId="39" borderId="13" xfId="0" applyFont="1" applyFill="1" applyBorder="1" applyAlignment="1">
      <alignment horizontal="left" vertical="center" wrapText="1"/>
    </xf>
    <xf numFmtId="0" fontId="35" fillId="39" borderId="13" xfId="0" applyFont="1" applyFill="1" applyBorder="1" applyAlignment="1">
      <alignment vertical="center" wrapText="1"/>
    </xf>
    <xf numFmtId="0" fontId="1" fillId="40" borderId="13" xfId="3" applyFill="1" applyBorder="1" applyAlignment="1">
      <alignment horizontal="right" vertical="center" wrapText="1"/>
    </xf>
    <xf numFmtId="0" fontId="1" fillId="4" borderId="14" xfId="3" applyFont="1" applyFill="1" applyBorder="1" applyAlignment="1">
      <alignment horizontal="right" vertical="center" wrapText="1"/>
    </xf>
    <xf numFmtId="0" fontId="31" fillId="0" borderId="59" xfId="3" applyFont="1" applyBorder="1" applyAlignment="1">
      <alignment horizontal="right" vertical="center" wrapText="1"/>
    </xf>
    <xf numFmtId="0" fontId="35" fillId="39" borderId="4" xfId="0" applyFont="1" applyFill="1" applyBorder="1" applyAlignment="1">
      <alignment horizontal="left" vertical="center" wrapText="1"/>
    </xf>
    <xf numFmtId="0" fontId="35" fillId="39" borderId="4" xfId="0" applyFont="1" applyFill="1" applyBorder="1" applyAlignment="1">
      <alignment vertical="center" wrapText="1"/>
    </xf>
    <xf numFmtId="0" fontId="1" fillId="4" borderId="22" xfId="3" applyFont="1" applyFill="1" applyBorder="1" applyAlignment="1">
      <alignment horizontal="right" vertical="center" wrapText="1"/>
    </xf>
    <xf numFmtId="0" fontId="1" fillId="40" borderId="29" xfId="3" applyFill="1" applyBorder="1" applyAlignment="1">
      <alignment horizontal="right" vertical="center" wrapText="1"/>
    </xf>
    <xf numFmtId="0" fontId="35" fillId="39" borderId="29" xfId="0" applyFont="1" applyFill="1" applyBorder="1" applyAlignment="1">
      <alignment vertical="center" wrapText="1"/>
    </xf>
    <xf numFmtId="0" fontId="8" fillId="0" borderId="29" xfId="0" applyFont="1" applyFill="1" applyBorder="1" applyAlignment="1">
      <alignment vertical="center"/>
    </xf>
    <xf numFmtId="0" fontId="8" fillId="0" borderId="11" xfId="0" applyFont="1" applyFill="1" applyBorder="1" applyAlignment="1">
      <alignment vertical="center"/>
    </xf>
    <xf numFmtId="166" fontId="1" fillId="40" borderId="4" xfId="3" applyNumberFormat="1" applyFill="1" applyBorder="1" applyAlignment="1" applyProtection="1">
      <alignment horizontal="right" vertical="center" wrapText="1"/>
      <protection locked="0"/>
    </xf>
    <xf numFmtId="0" fontId="9" fillId="4" borderId="11" xfId="0" applyFont="1" applyFill="1" applyBorder="1" applyAlignment="1">
      <alignment wrapText="1"/>
    </xf>
    <xf numFmtId="0" fontId="35" fillId="39" borderId="11" xfId="0" applyFont="1" applyFill="1" applyBorder="1" applyAlignment="1">
      <alignment vertical="center" wrapText="1"/>
    </xf>
    <xf numFmtId="166" fontId="1" fillId="4" borderId="11" xfId="3" applyNumberFormat="1" applyFont="1" applyFill="1" applyBorder="1" applyAlignment="1" applyProtection="1">
      <alignment horizontal="center" vertical="center" wrapText="1"/>
      <protection locked="0"/>
    </xf>
    <xf numFmtId="0" fontId="9" fillId="4" borderId="13" xfId="3" applyFont="1" applyFill="1" applyBorder="1">
      <alignment horizontal="left" vertical="center" wrapText="1"/>
    </xf>
    <xf numFmtId="0" fontId="9" fillId="0" borderId="13" xfId="3" applyFont="1" applyBorder="1">
      <alignment horizontal="left" vertical="center" wrapText="1"/>
    </xf>
    <xf numFmtId="0" fontId="8" fillId="4" borderId="11" xfId="0" applyFont="1" applyFill="1" applyBorder="1" applyAlignment="1">
      <alignment horizontal="left" vertical="center" wrapText="1"/>
    </xf>
    <xf numFmtId="0" fontId="1" fillId="4" borderId="11" xfId="3" applyFont="1" applyFill="1" applyBorder="1" applyAlignment="1">
      <alignment horizontal="center" vertical="center" wrapText="1"/>
    </xf>
    <xf numFmtId="0" fontId="1" fillId="4" borderId="6" xfId="3" applyFont="1" applyFill="1" applyBorder="1" applyAlignment="1">
      <alignment horizontal="center" vertical="center" wrapText="1"/>
    </xf>
    <xf numFmtId="0" fontId="1" fillId="4" borderId="12" xfId="3" applyFont="1" applyFill="1" applyBorder="1" applyAlignment="1">
      <alignment horizontal="right" vertical="center" wrapText="1"/>
    </xf>
    <xf numFmtId="164" fontId="1" fillId="3" borderId="6" xfId="3" applyNumberFormat="1" applyFill="1" applyBorder="1" applyAlignment="1" applyProtection="1">
      <alignment horizontal="right" vertical="center" wrapText="1"/>
      <protection locked="0"/>
    </xf>
    <xf numFmtId="0" fontId="9" fillId="0" borderId="10" xfId="0" applyFont="1" applyBorder="1" applyAlignment="1">
      <alignment vertical="center" wrapText="1"/>
    </xf>
    <xf numFmtId="0" fontId="0" fillId="0" borderId="0" xfId="0" applyBorder="1"/>
    <xf numFmtId="0" fontId="8" fillId="4" borderId="27" xfId="0" applyFont="1" applyFill="1" applyBorder="1" applyAlignment="1">
      <alignment vertical="center"/>
    </xf>
    <xf numFmtId="0" fontId="8" fillId="0" borderId="27" xfId="0" applyFont="1" applyBorder="1" applyAlignment="1">
      <alignment vertical="center" wrapText="1"/>
    </xf>
    <xf numFmtId="0" fontId="1" fillId="4" borderId="27" xfId="3" applyFill="1" applyBorder="1">
      <alignment horizontal="left" vertical="center" wrapText="1"/>
    </xf>
    <xf numFmtId="0" fontId="1" fillId="4" borderId="27" xfId="3" applyFill="1" applyBorder="1" applyAlignment="1">
      <alignment horizontal="center" vertical="center" wrapText="1"/>
    </xf>
    <xf numFmtId="0" fontId="1" fillId="40" borderId="27" xfId="3" applyFill="1" applyBorder="1" applyAlignment="1">
      <alignment horizontal="right" vertical="center" wrapText="1"/>
    </xf>
    <xf numFmtId="0" fontId="1" fillId="4" borderId="28" xfId="3" applyFill="1" applyBorder="1" applyAlignment="1">
      <alignment horizontal="right" vertical="center" wrapText="1"/>
    </xf>
    <xf numFmtId="166" fontId="1" fillId="40" borderId="27" xfId="3" applyNumberFormat="1" applyFill="1" applyBorder="1" applyAlignment="1" applyProtection="1">
      <alignment horizontal="right" vertical="center" wrapText="1"/>
      <protection locked="0"/>
    </xf>
    <xf numFmtId="0" fontId="1" fillId="4" borderId="4" xfId="3" applyFont="1" applyFill="1" applyBorder="1" applyAlignment="1">
      <alignment horizontal="right" vertical="center" wrapText="1"/>
    </xf>
    <xf numFmtId="0" fontId="31" fillId="0" borderId="42" xfId="3" applyFont="1" applyBorder="1" applyAlignment="1">
      <alignment horizontal="right" vertical="center" wrapText="1"/>
    </xf>
    <xf numFmtId="0" fontId="8" fillId="0" borderId="22" xfId="3" applyFont="1" applyBorder="1" applyAlignment="1">
      <alignment horizontal="right" vertical="center" wrapText="1"/>
    </xf>
    <xf numFmtId="0" fontId="8" fillId="0" borderId="35" xfId="3" applyFont="1" applyBorder="1" applyAlignment="1">
      <alignment horizontal="right" vertical="center" wrapText="1"/>
    </xf>
    <xf numFmtId="166" fontId="1" fillId="4" borderId="27" xfId="3" applyNumberFormat="1" applyFont="1" applyFill="1" applyBorder="1" applyAlignment="1" applyProtection="1">
      <alignment horizontal="center" vertical="center" wrapText="1"/>
      <protection locked="0"/>
    </xf>
    <xf numFmtId="0" fontId="7" fillId="4" borderId="27" xfId="0" applyFont="1" applyFill="1" applyBorder="1" applyAlignment="1">
      <alignment vertical="center" wrapText="1"/>
    </xf>
    <xf numFmtId="0" fontId="1" fillId="4" borderId="27" xfId="3" applyFont="1" applyFill="1" applyBorder="1" applyAlignment="1">
      <alignment horizontal="center" vertical="center" wrapText="1"/>
    </xf>
    <xf numFmtId="0" fontId="1" fillId="40" borderId="27" xfId="3" applyFont="1" applyFill="1" applyBorder="1" applyAlignment="1">
      <alignment horizontal="right" vertical="center" wrapText="1"/>
    </xf>
    <xf numFmtId="0" fontId="1" fillId="4" borderId="28" xfId="3" applyFont="1" applyFill="1" applyBorder="1" applyAlignment="1">
      <alignment horizontal="center" vertical="center" wrapText="1"/>
    </xf>
    <xf numFmtId="0" fontId="1" fillId="4" borderId="32" xfId="3" applyFont="1" applyFill="1" applyBorder="1" applyAlignment="1">
      <alignment horizontal="right" vertical="center" wrapText="1"/>
    </xf>
    <xf numFmtId="164" fontId="1" fillId="3" borderId="28" xfId="3" applyNumberFormat="1" applyFill="1" applyBorder="1" applyAlignment="1" applyProtection="1">
      <alignment horizontal="right" vertical="center" wrapText="1"/>
      <protection locked="0"/>
    </xf>
    <xf numFmtId="0" fontId="8" fillId="0" borderId="5" xfId="3" applyFont="1" applyBorder="1" applyAlignment="1">
      <alignment horizontal="right" vertical="center" wrapText="1"/>
    </xf>
    <xf numFmtId="0" fontId="7" fillId="4" borderId="11" xfId="0" applyFont="1" applyFill="1" applyBorder="1" applyAlignment="1">
      <alignment vertical="center" wrapText="1"/>
    </xf>
    <xf numFmtId="0" fontId="1" fillId="40" borderId="11" xfId="3" applyFont="1" applyFill="1" applyBorder="1" applyAlignment="1">
      <alignment horizontal="right" vertical="center" wrapText="1"/>
    </xf>
    <xf numFmtId="0" fontId="32" fillId="0" borderId="4" xfId="0" applyFont="1" applyBorder="1" applyAlignment="1">
      <alignment horizontal="left" vertical="center" wrapText="1"/>
    </xf>
    <xf numFmtId="0" fontId="8" fillId="0" borderId="27" xfId="0" applyFont="1" applyBorder="1" applyAlignment="1">
      <alignment horizontal="left" vertical="center" wrapText="1"/>
    </xf>
    <xf numFmtId="49" fontId="1" fillId="0" borderId="4" xfId="3" applyNumberFormat="1" applyFill="1" applyBorder="1" applyProtection="1">
      <alignment horizontal="left" vertical="center" wrapText="1"/>
      <protection locked="0"/>
    </xf>
    <xf numFmtId="49" fontId="1" fillId="0" borderId="27" xfId="3" applyNumberFormat="1" applyFill="1" applyBorder="1" applyProtection="1">
      <alignment horizontal="left" vertical="center" wrapText="1"/>
      <protection locked="0"/>
    </xf>
    <xf numFmtId="49" fontId="1" fillId="0" borderId="27" xfId="3" applyNumberFormat="1" applyFill="1" applyBorder="1" applyAlignment="1" applyProtection="1">
      <alignment horizontal="left" vertical="center" wrapText="1"/>
      <protection locked="0"/>
    </xf>
    <xf numFmtId="49" fontId="1" fillId="0" borderId="4" xfId="3" applyNumberFormat="1" applyFill="1" applyBorder="1" applyAlignment="1" applyProtection="1">
      <alignment horizontal="left" vertical="center" wrapText="1"/>
      <protection locked="0"/>
    </xf>
    <xf numFmtId="49" fontId="1" fillId="0" borderId="29" xfId="3" applyNumberFormat="1" applyFill="1" applyBorder="1" applyAlignment="1" applyProtection="1">
      <alignment horizontal="left" vertical="center" wrapText="1"/>
      <protection locked="0"/>
    </xf>
    <xf numFmtId="49" fontId="1" fillId="0" borderId="29" xfId="3" applyNumberFormat="1" applyFill="1" applyBorder="1" applyAlignment="1" applyProtection="1">
      <alignment horizontal="right" vertical="center" wrapText="1"/>
      <protection locked="0"/>
    </xf>
    <xf numFmtId="49" fontId="1" fillId="0" borderId="13" xfId="3" applyNumberFormat="1" applyFill="1" applyBorder="1" applyAlignment="1" applyProtection="1">
      <alignment horizontal="right" vertical="center" wrapText="1"/>
      <protection locked="0"/>
    </xf>
    <xf numFmtId="0" fontId="1" fillId="0" borderId="10" xfId="3" applyFill="1" applyBorder="1" applyProtection="1">
      <alignment horizontal="left" vertical="center" wrapText="1"/>
      <protection locked="0"/>
    </xf>
    <xf numFmtId="0" fontId="1" fillId="0" borderId="4" xfId="3" applyFill="1" applyBorder="1" applyProtection="1">
      <alignment horizontal="left" vertical="center" wrapText="1"/>
      <protection locked="0"/>
    </xf>
    <xf numFmtId="164" fontId="1" fillId="0" borderId="11" xfId="3" applyNumberFormat="1" applyFill="1" applyBorder="1" applyAlignment="1" applyProtection="1">
      <alignment horizontal="left" vertical="center" wrapText="1"/>
      <protection locked="0"/>
    </xf>
    <xf numFmtId="0" fontId="1" fillId="0" borderId="24" xfId="3" applyFill="1" applyBorder="1" applyProtection="1">
      <alignment horizontal="left" vertical="center" wrapText="1"/>
      <protection locked="0"/>
    </xf>
    <xf numFmtId="0" fontId="1" fillId="0" borderId="56" xfId="3" applyFill="1" applyBorder="1" applyProtection="1">
      <alignment horizontal="left" vertical="center" wrapText="1"/>
      <protection locked="0"/>
    </xf>
    <xf numFmtId="164" fontId="1" fillId="0" borderId="4" xfId="3" applyNumberFormat="1" applyFill="1" applyBorder="1" applyAlignment="1" applyProtection="1">
      <alignment horizontal="left" vertical="center" wrapText="1"/>
      <protection locked="0"/>
    </xf>
    <xf numFmtId="49" fontId="1" fillId="0" borderId="11" xfId="3" applyNumberFormat="1" applyFill="1" applyBorder="1" applyProtection="1">
      <alignment horizontal="left" vertical="center" wrapText="1"/>
      <protection locked="0"/>
    </xf>
    <xf numFmtId="0" fontId="1" fillId="0" borderId="17" xfId="3" applyFill="1" applyBorder="1" applyProtection="1">
      <alignment horizontal="left" vertical="center" wrapText="1"/>
      <protection locked="0"/>
    </xf>
    <xf numFmtId="0" fontId="1" fillId="0" borderId="13" xfId="3" applyFill="1" applyBorder="1" applyProtection="1">
      <alignment horizontal="left" vertical="center" wrapText="1"/>
      <protection locked="0"/>
    </xf>
    <xf numFmtId="164" fontId="1" fillId="0" borderId="10" xfId="3" applyNumberFormat="1" applyFill="1" applyBorder="1" applyAlignment="1" applyProtection="1">
      <alignment horizontal="left" vertical="center" wrapText="1"/>
      <protection locked="0"/>
    </xf>
    <xf numFmtId="164" fontId="1" fillId="0" borderId="29" xfId="3" applyNumberFormat="1" applyFill="1" applyBorder="1" applyAlignment="1" applyProtection="1">
      <alignment horizontal="left" vertical="center" wrapText="1"/>
      <protection locked="0"/>
    </xf>
    <xf numFmtId="49" fontId="1" fillId="0" borderId="29" xfId="3" applyNumberFormat="1" applyFill="1" applyBorder="1" applyProtection="1">
      <alignment horizontal="left" vertical="center" wrapText="1"/>
      <protection locked="0"/>
    </xf>
    <xf numFmtId="49" fontId="1" fillId="0" borderId="10" xfId="3" applyNumberFormat="1" applyFill="1" applyBorder="1" applyProtection="1">
      <alignment horizontal="left" vertical="center" wrapText="1"/>
      <protection locked="0"/>
    </xf>
    <xf numFmtId="49" fontId="9" fillId="0" borderId="4" xfId="3" applyNumberFormat="1" applyFont="1" applyFill="1" applyBorder="1" applyProtection="1">
      <alignment horizontal="left" vertical="center" wrapText="1"/>
      <protection locked="0"/>
    </xf>
    <xf numFmtId="49" fontId="9" fillId="0" borderId="11" xfId="3" applyNumberFormat="1" applyFont="1" applyFill="1" applyBorder="1" applyProtection="1">
      <alignment horizontal="left" vertical="center" wrapText="1"/>
      <protection locked="0"/>
    </xf>
    <xf numFmtId="0" fontId="1" fillId="6" borderId="8" xfId="3" applyFill="1" applyBorder="1" applyAlignment="1">
      <alignment horizontal="left" vertical="center" wrapText="1"/>
    </xf>
    <xf numFmtId="0" fontId="31" fillId="0" borderId="31" xfId="3" applyFont="1" applyBorder="1" applyAlignment="1">
      <alignment horizontal="right" vertical="center" wrapText="1"/>
    </xf>
    <xf numFmtId="0" fontId="1" fillId="0" borderId="37" xfId="3" applyFill="1" applyBorder="1" applyProtection="1">
      <alignment horizontal="left" vertical="center" wrapText="1"/>
      <protection locked="0"/>
    </xf>
    <xf numFmtId="0" fontId="1" fillId="4" borderId="30" xfId="3" applyFill="1" applyBorder="1" applyAlignment="1">
      <alignment horizontal="right" vertical="center" wrapText="1"/>
    </xf>
    <xf numFmtId="166" fontId="1" fillId="4" borderId="37" xfId="3" applyNumberFormat="1" applyFill="1" applyBorder="1" applyAlignment="1" applyProtection="1">
      <alignment horizontal="right" vertical="center" wrapText="1"/>
      <protection locked="0"/>
    </xf>
    <xf numFmtId="0" fontId="8" fillId="0" borderId="31" xfId="3" applyFont="1" applyBorder="1" applyAlignment="1">
      <alignment horizontal="right" vertical="center" wrapText="1"/>
    </xf>
    <xf numFmtId="0" fontId="8" fillId="0" borderId="29" xfId="0" applyFont="1" applyFill="1" applyBorder="1" applyAlignment="1">
      <alignment horizontal="left" vertical="center" wrapText="1"/>
    </xf>
    <xf numFmtId="0" fontId="1" fillId="6" borderId="60" xfId="3" applyFill="1" applyBorder="1">
      <alignment horizontal="left" vertical="center" wrapText="1"/>
    </xf>
    <xf numFmtId="166" fontId="0" fillId="0" borderId="15" xfId="0" applyNumberFormat="1" applyBorder="1"/>
    <xf numFmtId="166" fontId="1" fillId="40" borderId="37" xfId="3" applyNumberFormat="1" applyFill="1" applyBorder="1" applyAlignment="1" applyProtection="1">
      <alignment horizontal="right" vertical="center" wrapText="1"/>
      <protection hidden="1"/>
    </xf>
    <xf numFmtId="166" fontId="1" fillId="40" borderId="4" xfId="3" applyNumberFormat="1" applyFont="1" applyFill="1" applyBorder="1" applyAlignment="1" applyProtection="1">
      <alignment horizontal="center" vertical="center" wrapText="1"/>
      <protection hidden="1"/>
    </xf>
    <xf numFmtId="166" fontId="1" fillId="40" borderId="11" xfId="3" applyNumberFormat="1" applyFont="1" applyFill="1" applyBorder="1" applyAlignment="1" applyProtection="1">
      <alignment horizontal="center" vertical="center" wrapText="1"/>
      <protection hidden="1"/>
    </xf>
    <xf numFmtId="166" fontId="0" fillId="0" borderId="9" xfId="0" applyNumberFormat="1" applyBorder="1"/>
    <xf numFmtId="166" fontId="1" fillId="7" borderId="29" xfId="3" applyNumberFormat="1" applyFill="1" applyBorder="1">
      <alignment horizontal="left" vertical="center" wrapText="1"/>
    </xf>
    <xf numFmtId="166" fontId="1" fillId="4" borderId="29" xfId="3" applyNumberFormat="1" applyFill="1" applyBorder="1">
      <alignment horizontal="left" vertical="center" wrapText="1"/>
    </xf>
    <xf numFmtId="166" fontId="1" fillId="40" borderId="4" xfId="3" applyNumberFormat="1" applyFill="1" applyBorder="1" applyAlignment="1" applyProtection="1">
      <alignment horizontal="right" vertical="center" wrapText="1"/>
      <protection hidden="1"/>
    </xf>
    <xf numFmtId="166" fontId="1" fillId="40" borderId="29" xfId="3" applyNumberFormat="1" applyFill="1" applyBorder="1" applyAlignment="1" applyProtection="1">
      <alignment horizontal="right" vertical="center" wrapText="1"/>
      <protection hidden="1"/>
    </xf>
    <xf numFmtId="166" fontId="1" fillId="40" borderId="27" xfId="3" applyNumberFormat="1" applyFill="1" applyBorder="1" applyAlignment="1" applyProtection="1">
      <alignment horizontal="right" vertical="center" wrapText="1"/>
      <protection hidden="1"/>
    </xf>
    <xf numFmtId="166" fontId="1" fillId="0" borderId="4" xfId="3" applyNumberFormat="1" applyBorder="1" applyAlignment="1" applyProtection="1">
      <alignment horizontal="right" vertical="center" wrapText="1"/>
      <protection hidden="1"/>
    </xf>
    <xf numFmtId="166" fontId="1" fillId="7" borderId="4" xfId="3" applyNumberFormat="1" applyFill="1" applyBorder="1" applyAlignment="1" applyProtection="1">
      <alignment horizontal="right" vertical="center" wrapText="1"/>
      <protection locked="0"/>
    </xf>
    <xf numFmtId="166" fontId="1" fillId="0" borderId="17" xfId="3" applyNumberFormat="1" applyBorder="1" applyAlignment="1" applyProtection="1">
      <alignment horizontal="right" vertical="center" wrapText="1"/>
      <protection hidden="1"/>
    </xf>
    <xf numFmtId="166" fontId="1" fillId="0" borderId="27" xfId="3" applyNumberFormat="1" applyBorder="1" applyAlignment="1" applyProtection="1">
      <alignment horizontal="right" vertical="center" wrapText="1"/>
      <protection hidden="1"/>
    </xf>
    <xf numFmtId="166" fontId="1" fillId="0" borderId="11" xfId="3" applyNumberFormat="1" applyBorder="1" applyAlignment="1" applyProtection="1">
      <alignment horizontal="right" vertical="center" wrapText="1"/>
      <protection hidden="1"/>
    </xf>
    <xf numFmtId="166" fontId="1" fillId="40" borderId="11" xfId="3" applyNumberFormat="1" applyFill="1" applyBorder="1" applyAlignment="1" applyProtection="1">
      <alignment horizontal="right" vertical="center" wrapText="1"/>
      <protection hidden="1"/>
    </xf>
    <xf numFmtId="166" fontId="1" fillId="0" borderId="18" xfId="3" applyNumberFormat="1" applyFont="1" applyBorder="1" applyAlignment="1" applyProtection="1">
      <alignment horizontal="right" vertical="center" wrapText="1"/>
      <protection hidden="1"/>
    </xf>
    <xf numFmtId="166" fontId="1" fillId="0" borderId="3" xfId="3" applyNumberFormat="1" applyFont="1" applyBorder="1" applyAlignment="1" applyProtection="1">
      <alignment horizontal="right" vertical="center" wrapText="1"/>
      <protection hidden="1"/>
    </xf>
    <xf numFmtId="166" fontId="1" fillId="0" borderId="10" xfId="3" applyNumberFormat="1" applyBorder="1" applyAlignment="1" applyProtection="1">
      <alignment horizontal="right" vertical="center" wrapText="1"/>
      <protection hidden="1"/>
    </xf>
    <xf numFmtId="166" fontId="1" fillId="0" borderId="29" xfId="3" applyNumberFormat="1" applyBorder="1" applyAlignment="1" applyProtection="1">
      <alignment horizontal="right" vertical="center" wrapText="1"/>
      <protection hidden="1"/>
    </xf>
    <xf numFmtId="166" fontId="1" fillId="0" borderId="13" xfId="3" applyNumberFormat="1" applyBorder="1" applyAlignment="1" applyProtection="1">
      <alignment horizontal="right" vertical="center" wrapText="1"/>
      <protection hidden="1"/>
    </xf>
    <xf numFmtId="166" fontId="1" fillId="40" borderId="10" xfId="3" applyNumberFormat="1" applyFill="1" applyBorder="1" applyAlignment="1" applyProtection="1">
      <alignment horizontal="right" vertical="center" wrapText="1"/>
      <protection hidden="1"/>
    </xf>
    <xf numFmtId="166" fontId="1" fillId="40" borderId="17" xfId="3" applyNumberFormat="1" applyFill="1" applyBorder="1" applyAlignment="1" applyProtection="1">
      <alignment horizontal="right" vertical="center" wrapText="1"/>
      <protection hidden="1"/>
    </xf>
    <xf numFmtId="166" fontId="1" fillId="40" borderId="29" xfId="3" applyNumberFormat="1" applyFont="1" applyFill="1" applyBorder="1" applyAlignment="1" applyProtection="1">
      <alignment horizontal="center" vertical="center" wrapText="1"/>
      <protection hidden="1"/>
    </xf>
    <xf numFmtId="166" fontId="1" fillId="4" borderId="10" xfId="3" applyNumberFormat="1" applyFill="1" applyBorder="1">
      <alignment horizontal="left" vertical="center" wrapText="1"/>
    </xf>
    <xf numFmtId="166" fontId="1" fillId="40" borderId="10" xfId="3" applyNumberFormat="1" applyFill="1" applyBorder="1" applyAlignment="1">
      <alignment horizontal="right" vertical="center" wrapText="1"/>
    </xf>
    <xf numFmtId="166" fontId="5" fillId="40" borderId="27" xfId="3" applyNumberFormat="1" applyFont="1" applyFill="1" applyBorder="1" applyAlignment="1" applyProtection="1">
      <alignment horizontal="right" vertical="center" wrapText="1"/>
      <protection hidden="1"/>
    </xf>
    <xf numFmtId="166" fontId="1" fillId="7" borderId="13" xfId="3" applyNumberFormat="1" applyFill="1" applyBorder="1" applyAlignment="1" applyProtection="1">
      <alignment horizontal="right" vertical="center" wrapText="1"/>
      <protection locked="0"/>
    </xf>
    <xf numFmtId="166" fontId="1" fillId="40" borderId="13" xfId="3" applyNumberFormat="1" applyFill="1" applyBorder="1" applyAlignment="1" applyProtection="1">
      <alignment horizontal="right" vertical="center" wrapText="1"/>
      <protection hidden="1"/>
    </xf>
    <xf numFmtId="1" fontId="1" fillId="7" borderId="29" xfId="3" applyNumberFormat="1" applyFill="1" applyBorder="1">
      <alignment horizontal="left" vertical="center" wrapText="1"/>
    </xf>
    <xf numFmtId="1" fontId="1" fillId="3" borderId="4" xfId="3" applyNumberFormat="1" applyFill="1" applyBorder="1" applyAlignment="1" applyProtection="1">
      <alignment horizontal="right" vertical="center" wrapText="1"/>
      <protection locked="0"/>
    </xf>
    <xf numFmtId="1" fontId="1" fillId="3" borderId="29" xfId="3" applyNumberFormat="1" applyFill="1" applyBorder="1" applyAlignment="1" applyProtection="1">
      <alignment horizontal="right" vertical="center" wrapText="1"/>
      <protection locked="0"/>
    </xf>
    <xf numFmtId="1" fontId="1" fillId="3" borderId="27" xfId="3" applyNumberFormat="1" applyFill="1" applyBorder="1" applyAlignment="1" applyProtection="1">
      <alignment horizontal="right" vertical="center" wrapText="1"/>
      <protection locked="0"/>
    </xf>
    <xf numFmtId="1" fontId="1" fillId="7" borderId="4" xfId="3" applyNumberFormat="1" applyFill="1" applyBorder="1" applyAlignment="1" applyProtection="1">
      <alignment horizontal="right" vertical="center" wrapText="1"/>
      <protection locked="0"/>
    </xf>
    <xf numFmtId="1" fontId="1" fillId="3" borderId="13" xfId="3" applyNumberFormat="1" applyFill="1" applyBorder="1" applyAlignment="1" applyProtection="1">
      <alignment horizontal="right" vertical="center" wrapText="1"/>
      <protection locked="0"/>
    </xf>
    <xf numFmtId="1" fontId="1" fillId="3" borderId="17" xfId="3" applyNumberFormat="1" applyFill="1" applyBorder="1" applyAlignment="1" applyProtection="1">
      <alignment horizontal="right" vertical="center" wrapText="1"/>
      <protection locked="0"/>
    </xf>
    <xf numFmtId="1" fontId="1" fillId="3" borderId="11" xfId="3" applyNumberFormat="1" applyFill="1" applyBorder="1" applyAlignment="1" applyProtection="1">
      <alignment horizontal="right" vertical="center" wrapText="1"/>
      <protection locked="0"/>
    </xf>
    <xf numFmtId="166" fontId="1" fillId="7" borderId="10" xfId="3" applyNumberFormat="1" applyFill="1" applyBorder="1">
      <alignment horizontal="left" vertical="center" wrapText="1"/>
    </xf>
    <xf numFmtId="166" fontId="1" fillId="7" borderId="11" xfId="3" applyNumberFormat="1" applyFill="1" applyBorder="1" applyAlignment="1" applyProtection="1">
      <alignment horizontal="right" vertical="center" wrapText="1"/>
      <protection locked="0"/>
    </xf>
    <xf numFmtId="1" fontId="1" fillId="7" borderId="10" xfId="3" applyNumberFormat="1" applyFill="1" applyBorder="1">
      <alignment horizontal="left" vertical="center" wrapText="1"/>
    </xf>
    <xf numFmtId="1" fontId="1" fillId="7" borderId="27" xfId="3" applyNumberFormat="1" applyFill="1" applyBorder="1" applyAlignment="1" applyProtection="1">
      <alignment horizontal="right" vertical="center" wrapText="1"/>
      <protection locked="0"/>
    </xf>
    <xf numFmtId="1" fontId="1" fillId="7" borderId="11" xfId="3" applyNumberFormat="1" applyFill="1" applyBorder="1" applyAlignment="1" applyProtection="1">
      <alignment horizontal="right" vertical="center" wrapText="1"/>
      <protection locked="0"/>
    </xf>
    <xf numFmtId="9" fontId="1" fillId="7" borderId="17" xfId="51" applyFont="1" applyFill="1" applyBorder="1" applyAlignment="1" applyProtection="1">
      <alignment horizontal="right" vertical="center" wrapText="1"/>
      <protection hidden="1"/>
    </xf>
    <xf numFmtId="9" fontId="1" fillId="7" borderId="27" xfId="51" applyFont="1" applyFill="1" applyBorder="1" applyAlignment="1" applyProtection="1">
      <alignment horizontal="right" vertical="center" wrapText="1"/>
      <protection hidden="1"/>
    </xf>
    <xf numFmtId="9" fontId="1" fillId="7" borderId="4" xfId="51" applyFont="1" applyFill="1" applyBorder="1" applyAlignment="1" applyProtection="1">
      <alignment horizontal="right" vertical="center" wrapText="1"/>
      <protection hidden="1"/>
    </xf>
    <xf numFmtId="9" fontId="1" fillId="7" borderId="13" xfId="51" applyFont="1" applyFill="1" applyBorder="1" applyAlignment="1" applyProtection="1">
      <alignment horizontal="right" vertical="center" wrapText="1"/>
      <protection hidden="1"/>
    </xf>
    <xf numFmtId="9" fontId="1" fillId="7" borderId="11" xfId="51" applyFont="1" applyFill="1" applyBorder="1" applyAlignment="1" applyProtection="1">
      <alignment horizontal="right" vertical="center" wrapText="1"/>
      <protection hidden="1"/>
    </xf>
    <xf numFmtId="9" fontId="1" fillId="7" borderId="10" xfId="51" applyFont="1" applyFill="1" applyBorder="1" applyAlignment="1" applyProtection="1">
      <alignment horizontal="right" vertical="center" wrapText="1"/>
      <protection hidden="1"/>
    </xf>
    <xf numFmtId="9" fontId="1" fillId="7" borderId="29" xfId="51" applyFont="1" applyFill="1" applyBorder="1" applyAlignment="1" applyProtection="1">
      <alignment horizontal="right" vertical="center" wrapText="1"/>
      <protection hidden="1"/>
    </xf>
    <xf numFmtId="9" fontId="1" fillId="3" borderId="17" xfId="51" applyFont="1" applyFill="1" applyBorder="1" applyAlignment="1" applyProtection="1">
      <alignment horizontal="right" vertical="center" wrapText="1"/>
      <protection locked="0"/>
    </xf>
    <xf numFmtId="9" fontId="1" fillId="3" borderId="27" xfId="51" applyFont="1" applyFill="1" applyBorder="1" applyAlignment="1" applyProtection="1">
      <alignment horizontal="right" vertical="center" wrapText="1"/>
      <protection locked="0"/>
    </xf>
    <xf numFmtId="9" fontId="1" fillId="3" borderId="4" xfId="51" applyFont="1" applyFill="1" applyBorder="1" applyAlignment="1" applyProtection="1">
      <alignment horizontal="right" vertical="center" wrapText="1"/>
      <protection locked="0"/>
    </xf>
    <xf numFmtId="9" fontId="1" fillId="3" borderId="11" xfId="51" applyFont="1" applyFill="1" applyBorder="1" applyAlignment="1" applyProtection="1">
      <alignment horizontal="right" vertical="center" wrapText="1"/>
      <protection locked="0"/>
    </xf>
    <xf numFmtId="1" fontId="1" fillId="3" borderId="10" xfId="3" applyNumberFormat="1" applyFill="1" applyBorder="1" applyAlignment="1" applyProtection="1">
      <alignment horizontal="right" vertical="center" wrapText="1"/>
      <protection locked="0"/>
    </xf>
    <xf numFmtId="9" fontId="1" fillId="3" borderId="10" xfId="51" applyFont="1" applyFill="1" applyBorder="1" applyAlignment="1" applyProtection="1">
      <alignment horizontal="right" vertical="center" wrapText="1"/>
      <protection locked="0"/>
    </xf>
    <xf numFmtId="9" fontId="1" fillId="3" borderId="29" xfId="51" applyFont="1" applyFill="1" applyBorder="1" applyAlignment="1" applyProtection="1">
      <alignment horizontal="right" vertical="center" wrapText="1"/>
      <protection locked="0"/>
    </xf>
    <xf numFmtId="9" fontId="1" fillId="3" borderId="13" xfId="51" applyFont="1" applyFill="1" applyBorder="1" applyAlignment="1" applyProtection="1">
      <alignment horizontal="right" vertical="center" wrapText="1"/>
      <protection locked="0"/>
    </xf>
    <xf numFmtId="1" fontId="1" fillId="3" borderId="37" xfId="3" applyNumberFormat="1" applyFill="1" applyBorder="1" applyAlignment="1" applyProtection="1">
      <alignment horizontal="right" vertical="center" wrapText="1"/>
      <protection locked="0"/>
    </xf>
    <xf numFmtId="9" fontId="1" fillId="7" borderId="37" xfId="51" applyFont="1" applyFill="1" applyBorder="1" applyAlignment="1" applyProtection="1">
      <alignment horizontal="right" vertical="center" wrapText="1"/>
      <protection hidden="1"/>
    </xf>
    <xf numFmtId="9" fontId="1" fillId="7" borderId="27" xfId="51" applyFont="1" applyFill="1" applyBorder="1" applyAlignment="1" applyProtection="1">
      <alignment horizontal="right" vertical="center" wrapText="1"/>
      <protection locked="0"/>
    </xf>
    <xf numFmtId="9" fontId="1" fillId="3" borderId="37" xfId="51" applyFont="1" applyFill="1" applyBorder="1" applyAlignment="1" applyProtection="1">
      <alignment horizontal="right" vertical="center" wrapText="1"/>
      <protection locked="0"/>
    </xf>
    <xf numFmtId="0" fontId="8" fillId="0" borderId="4" xfId="0" applyFont="1" applyFill="1" applyBorder="1" applyAlignment="1">
      <alignment vertical="center" wrapText="1"/>
    </xf>
    <xf numFmtId="0" fontId="1" fillId="0" borderId="11" xfId="3" applyBorder="1" applyAlignment="1">
      <alignment horizontal="right" vertical="center" wrapText="1"/>
    </xf>
    <xf numFmtId="0" fontId="5" fillId="4" borderId="11" xfId="3" applyFont="1" applyFill="1" applyBorder="1">
      <alignment horizontal="left" vertical="center" wrapText="1"/>
    </xf>
  </cellXfs>
  <cellStyles count="52">
    <cellStyle name="20 % – Poudarek1" xfId="25" builtinId="30" customBuiltin="1"/>
    <cellStyle name="20 % – Poudarek2" xfId="28" builtinId="34" customBuiltin="1"/>
    <cellStyle name="20 % – Poudarek3" xfId="31" builtinId="38" customBuiltin="1"/>
    <cellStyle name="20 % – Poudarek4" xfId="34" builtinId="42" customBuiltin="1"/>
    <cellStyle name="20 % – Poudarek5" xfId="37" builtinId="46" customBuiltin="1"/>
    <cellStyle name="20 % – Poudarek6" xfId="40" builtinId="50" customBuiltin="1"/>
    <cellStyle name="40 % – Poudarek1" xfId="26" builtinId="31" customBuiltin="1"/>
    <cellStyle name="40 % – Poudarek2" xfId="29" builtinId="35" customBuiltin="1"/>
    <cellStyle name="40 % – Poudarek3" xfId="32" builtinId="39" customBuiltin="1"/>
    <cellStyle name="40 % – Poudarek4" xfId="35" builtinId="43" customBuiltin="1"/>
    <cellStyle name="40 % – Poudarek5" xfId="38" builtinId="47" customBuiltin="1"/>
    <cellStyle name="40 % – Poudarek6" xfId="41" builtinId="51" customBuiltin="1"/>
    <cellStyle name="60 % – Poudarek1 2" xfId="44" xr:uid="{924028B9-AE9F-4DE9-9339-053022E32F74}"/>
    <cellStyle name="60 % – Poudarek2 2" xfId="45" xr:uid="{6A5CA259-2167-4855-8B77-266962C0A293}"/>
    <cellStyle name="60 % – Poudarek3 2" xfId="46" xr:uid="{F33B79BF-E7CF-4EDD-9ADE-BCA71FD4EF15}"/>
    <cellStyle name="60 % – Poudarek4 2" xfId="47" xr:uid="{2BC93DE0-ACFD-43EE-9B7B-8D847600AC57}"/>
    <cellStyle name="60 % – Poudarek5 2" xfId="48" xr:uid="{CC6B807B-9A98-4785-87A4-0DC89AEE541F}"/>
    <cellStyle name="60 % – Poudarek6 2" xfId="49" xr:uid="{6B67984E-CECF-44C2-B7C4-FE673F7FB4F8}"/>
    <cellStyle name="Dobro" xfId="13" builtinId="26" customBuiltin="1"/>
    <cellStyle name="Izhod" xfId="16" builtinId="21" customBuiltin="1"/>
    <cellStyle name="JN-naslov" xfId="2" xr:uid="{00000000-0005-0000-0000-000000000000}"/>
    <cellStyle name="JN-naslov tabele" xfId="4" xr:uid="{00000000-0005-0000-0000-000001000000}"/>
    <cellStyle name="JN-navadno" xfId="1" xr:uid="{00000000-0005-0000-0000-000002000000}"/>
    <cellStyle name="JN-tabela" xfId="3" xr:uid="{00000000-0005-0000-0000-000003000000}"/>
    <cellStyle name="Naslov 1" xfId="9" builtinId="16" customBuiltin="1"/>
    <cellStyle name="Naslov 2" xfId="10" builtinId="17" customBuiltin="1"/>
    <cellStyle name="Naslov 3" xfId="11" builtinId="18" customBuiltin="1"/>
    <cellStyle name="Naslov 4" xfId="12" builtinId="19" customBuiltin="1"/>
    <cellStyle name="Naslov 5" xfId="42" xr:uid="{7E618865-680A-4B67-AEB9-ACCB961FF932}"/>
    <cellStyle name="Navadno" xfId="0" builtinId="0"/>
    <cellStyle name="Navadno 2" xfId="5" xr:uid="{00000000-0005-0000-0000-000005000000}"/>
    <cellStyle name="Navadno 2 2" xfId="6" xr:uid="{00000000-0005-0000-0000-000006000000}"/>
    <cellStyle name="Nevtralno 2" xfId="43" xr:uid="{64BCCEF8-2F42-4365-9635-1E30B5EDD939}"/>
    <cellStyle name="Normal 2" xfId="7" xr:uid="{00000000-0005-0000-0000-000007000000}"/>
    <cellStyle name="Normal 2 2" xfId="50" xr:uid="{DACB1154-9572-47D8-9D3F-EEEC5D597259}"/>
    <cellStyle name="Odstotek" xfId="51" builtinId="5"/>
    <cellStyle name="Opomba" xfId="21" builtinId="10" customBuiltin="1"/>
    <cellStyle name="Opozorilo" xfId="20" builtinId="11" customBuiltin="1"/>
    <cellStyle name="Pojasnjevalno besedilo" xfId="22" builtinId="53" customBuiltin="1"/>
    <cellStyle name="Poudarek1" xfId="24" builtinId="29" customBuiltin="1"/>
    <cellStyle name="Poudarek2" xfId="27" builtinId="33" customBuiltin="1"/>
    <cellStyle name="Poudarek3" xfId="30" builtinId="37" customBuiltin="1"/>
    <cellStyle name="Poudarek4" xfId="33" builtinId="41" customBuiltin="1"/>
    <cellStyle name="Poudarek5" xfId="36" builtinId="45" customBuiltin="1"/>
    <cellStyle name="Poudarek6" xfId="39" builtinId="49" customBuiltin="1"/>
    <cellStyle name="Povezana celica" xfId="18" builtinId="24" customBuiltin="1"/>
    <cellStyle name="Preveri celico" xfId="19" builtinId="23" customBuiltin="1"/>
    <cellStyle name="Računanje" xfId="17" builtinId="22" customBuiltin="1"/>
    <cellStyle name="Slabo" xfId="14" builtinId="27" customBuiltin="1"/>
    <cellStyle name="Vejica 2" xfId="8" xr:uid="{00000000-0005-0000-0000-000009000000}"/>
    <cellStyle name="Vnos" xfId="15" builtinId="20" customBuiltin="1"/>
    <cellStyle name="Vsota" xfId="23" builtinId="25"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152400</xdr:colOff>
      <xdr:row>5</xdr:row>
      <xdr:rowOff>57150</xdr:rowOff>
    </xdr:to>
    <xdr:pic>
      <xdr:nvPicPr>
        <xdr:cNvPr id="2" name="Slika 1" descr="image001">
          <a:extLst>
            <a:ext uri="{FF2B5EF4-FFF2-40B4-BE49-F238E27FC236}">
              <a16:creationId xmlns:a16="http://schemas.microsoft.com/office/drawing/2014/main" id="{1BF900B1-6734-4866-A633-5EE464ECF0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620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152400</xdr:colOff>
      <xdr:row>5</xdr:row>
      <xdr:rowOff>57150</xdr:rowOff>
    </xdr:to>
    <xdr:pic>
      <xdr:nvPicPr>
        <xdr:cNvPr id="2" name="Slika 1" descr="image001">
          <a:extLst>
            <a:ext uri="{FF2B5EF4-FFF2-40B4-BE49-F238E27FC236}">
              <a16:creationId xmlns:a16="http://schemas.microsoft.com/office/drawing/2014/main" id="{9F927E58-4D44-4612-8AB1-9E8044DB0C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620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152400</xdr:colOff>
      <xdr:row>5</xdr:row>
      <xdr:rowOff>57150</xdr:rowOff>
    </xdr:to>
    <xdr:pic>
      <xdr:nvPicPr>
        <xdr:cNvPr id="2" name="Slika 1" descr="image001">
          <a:extLst>
            <a:ext uri="{FF2B5EF4-FFF2-40B4-BE49-F238E27FC236}">
              <a16:creationId xmlns:a16="http://schemas.microsoft.com/office/drawing/2014/main" id="{6BE8EC21-4117-42E8-A2FC-5D7014ED03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620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152400</xdr:colOff>
      <xdr:row>5</xdr:row>
      <xdr:rowOff>57150</xdr:rowOff>
    </xdr:to>
    <xdr:pic>
      <xdr:nvPicPr>
        <xdr:cNvPr id="2" name="Slika 1" descr="image001">
          <a:extLst>
            <a:ext uri="{FF2B5EF4-FFF2-40B4-BE49-F238E27FC236}">
              <a16:creationId xmlns:a16="http://schemas.microsoft.com/office/drawing/2014/main" id="{6BED12D8-5B53-4818-A138-A4C4606BA8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620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152400</xdr:colOff>
      <xdr:row>5</xdr:row>
      <xdr:rowOff>57150</xdr:rowOff>
    </xdr:to>
    <xdr:pic>
      <xdr:nvPicPr>
        <xdr:cNvPr id="2" name="Slika 1" descr="image001">
          <a:extLst>
            <a:ext uri="{FF2B5EF4-FFF2-40B4-BE49-F238E27FC236}">
              <a16:creationId xmlns:a16="http://schemas.microsoft.com/office/drawing/2014/main" id="{AC73D292-476E-4C91-965C-BB8E0C3222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620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152400</xdr:colOff>
      <xdr:row>5</xdr:row>
      <xdr:rowOff>57150</xdr:rowOff>
    </xdr:to>
    <xdr:pic>
      <xdr:nvPicPr>
        <xdr:cNvPr id="2" name="Slika 1" descr="image001">
          <a:extLst>
            <a:ext uri="{FF2B5EF4-FFF2-40B4-BE49-F238E27FC236}">
              <a16:creationId xmlns:a16="http://schemas.microsoft.com/office/drawing/2014/main" id="{07FFCB95-46F4-42DB-AA83-59FDB0FCC8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620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152400</xdr:colOff>
      <xdr:row>5</xdr:row>
      <xdr:rowOff>57150</xdr:rowOff>
    </xdr:to>
    <xdr:pic>
      <xdr:nvPicPr>
        <xdr:cNvPr id="2" name="Slika 1" descr="image001">
          <a:extLst>
            <a:ext uri="{FF2B5EF4-FFF2-40B4-BE49-F238E27FC236}">
              <a16:creationId xmlns:a16="http://schemas.microsoft.com/office/drawing/2014/main" id="{1FFE69A4-937D-44B7-A237-7BCE59828B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620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152400</xdr:colOff>
      <xdr:row>5</xdr:row>
      <xdr:rowOff>104775</xdr:rowOff>
    </xdr:to>
    <xdr:pic>
      <xdr:nvPicPr>
        <xdr:cNvPr id="2" name="Slika 1" descr="image001">
          <a:extLst>
            <a:ext uri="{FF2B5EF4-FFF2-40B4-BE49-F238E27FC236}">
              <a16:creationId xmlns:a16="http://schemas.microsoft.com/office/drawing/2014/main" id="{9657D9C8-D2FD-4540-92D2-725DC26EF6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620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152400</xdr:colOff>
      <xdr:row>5</xdr:row>
      <xdr:rowOff>57150</xdr:rowOff>
    </xdr:to>
    <xdr:pic>
      <xdr:nvPicPr>
        <xdr:cNvPr id="2" name="Slika 1" descr="image001">
          <a:extLst>
            <a:ext uri="{FF2B5EF4-FFF2-40B4-BE49-F238E27FC236}">
              <a16:creationId xmlns:a16="http://schemas.microsoft.com/office/drawing/2014/main" id="{C6717775-7A30-4322-B576-5EC94F71A5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620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152400</xdr:colOff>
      <xdr:row>5</xdr:row>
      <xdr:rowOff>57150</xdr:rowOff>
    </xdr:to>
    <xdr:pic>
      <xdr:nvPicPr>
        <xdr:cNvPr id="2" name="Slika 1" descr="image001">
          <a:extLst>
            <a:ext uri="{FF2B5EF4-FFF2-40B4-BE49-F238E27FC236}">
              <a16:creationId xmlns:a16="http://schemas.microsoft.com/office/drawing/2014/main" id="{89DB3A1B-6A52-41DC-B5FE-22722FAAF4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620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152400</xdr:colOff>
      <xdr:row>5</xdr:row>
      <xdr:rowOff>57150</xdr:rowOff>
    </xdr:to>
    <xdr:pic>
      <xdr:nvPicPr>
        <xdr:cNvPr id="2" name="Slika 1" descr="image001">
          <a:extLst>
            <a:ext uri="{FF2B5EF4-FFF2-40B4-BE49-F238E27FC236}">
              <a16:creationId xmlns:a16="http://schemas.microsoft.com/office/drawing/2014/main" id="{1C6732E0-1BF1-4898-BD7C-7CD3E78E77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620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152400</xdr:colOff>
      <xdr:row>5</xdr:row>
      <xdr:rowOff>57150</xdr:rowOff>
    </xdr:to>
    <xdr:pic>
      <xdr:nvPicPr>
        <xdr:cNvPr id="2" name="Slika 1" descr="image001">
          <a:extLst>
            <a:ext uri="{FF2B5EF4-FFF2-40B4-BE49-F238E27FC236}">
              <a16:creationId xmlns:a16="http://schemas.microsoft.com/office/drawing/2014/main" id="{827F334B-ECE0-4246-B3B2-FF9CC0C531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620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152400</xdr:colOff>
      <xdr:row>5</xdr:row>
      <xdr:rowOff>57150</xdr:rowOff>
    </xdr:to>
    <xdr:pic>
      <xdr:nvPicPr>
        <xdr:cNvPr id="2" name="Slika 1" descr="image001">
          <a:extLst>
            <a:ext uri="{FF2B5EF4-FFF2-40B4-BE49-F238E27FC236}">
              <a16:creationId xmlns:a16="http://schemas.microsoft.com/office/drawing/2014/main" id="{A8BC8C2F-3DFF-405E-B422-A00B1BD9E2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620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152400</xdr:colOff>
      <xdr:row>5</xdr:row>
      <xdr:rowOff>57150</xdr:rowOff>
    </xdr:to>
    <xdr:pic>
      <xdr:nvPicPr>
        <xdr:cNvPr id="2" name="Slika 1" descr="image001">
          <a:extLst>
            <a:ext uri="{FF2B5EF4-FFF2-40B4-BE49-F238E27FC236}">
              <a16:creationId xmlns:a16="http://schemas.microsoft.com/office/drawing/2014/main" id="{C237B765-0083-49FA-9844-6235B181AD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620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152400</xdr:colOff>
      <xdr:row>5</xdr:row>
      <xdr:rowOff>57150</xdr:rowOff>
    </xdr:to>
    <xdr:pic>
      <xdr:nvPicPr>
        <xdr:cNvPr id="2" name="Slika 1" descr="image001">
          <a:extLst>
            <a:ext uri="{FF2B5EF4-FFF2-40B4-BE49-F238E27FC236}">
              <a16:creationId xmlns:a16="http://schemas.microsoft.com/office/drawing/2014/main" id="{77A2CC99-E2AB-47DD-BA2B-FAB80CCA96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620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152400</xdr:colOff>
      <xdr:row>5</xdr:row>
      <xdr:rowOff>57150</xdr:rowOff>
    </xdr:to>
    <xdr:pic>
      <xdr:nvPicPr>
        <xdr:cNvPr id="2" name="Slika 1" descr="image001">
          <a:extLst>
            <a:ext uri="{FF2B5EF4-FFF2-40B4-BE49-F238E27FC236}">
              <a16:creationId xmlns:a16="http://schemas.microsoft.com/office/drawing/2014/main" id="{4759C70D-64C0-43AF-85D0-F73CDDEB05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620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79998168889431442"/>
  </sheetPr>
  <dimension ref="A4:U38"/>
  <sheetViews>
    <sheetView topLeftCell="A15" zoomScaleNormal="100" workbookViewId="0">
      <selection activeCell="K32" sqref="K32:P32"/>
    </sheetView>
  </sheetViews>
  <sheetFormatPr defaultRowHeight="14.4" x14ac:dyDescent="0.3"/>
  <cols>
    <col min="2" max="2" width="32.109375" customWidth="1"/>
    <col min="3" max="3" width="32.5546875" customWidth="1"/>
    <col min="4" max="5" width="8.109375" bestFit="1" customWidth="1"/>
    <col min="6" max="6" width="12.6640625" customWidth="1"/>
    <col min="15" max="16" width="12.88671875" customWidth="1"/>
  </cols>
  <sheetData>
    <row r="4" spans="1:21" ht="15.6" x14ac:dyDescent="0.3">
      <c r="C4" s="21" t="s">
        <v>18</v>
      </c>
      <c r="D4" s="73"/>
      <c r="E4" s="62"/>
      <c r="F4" s="62"/>
      <c r="G4" s="62"/>
      <c r="H4" s="62"/>
      <c r="I4" s="62"/>
      <c r="J4" s="62"/>
      <c r="K4" s="62"/>
    </row>
    <row r="5" spans="1:21" ht="17.399999999999999" x14ac:dyDescent="0.3">
      <c r="B5" s="22" t="s">
        <v>19</v>
      </c>
      <c r="C5" s="20" t="s">
        <v>65</v>
      </c>
      <c r="D5" s="73"/>
      <c r="E5" s="62"/>
      <c r="F5" s="62"/>
      <c r="G5" s="62"/>
      <c r="H5" s="62"/>
      <c r="I5" s="62"/>
      <c r="J5" s="62"/>
      <c r="K5" s="62"/>
      <c r="N5" s="154"/>
      <c r="O5" s="154"/>
      <c r="P5" s="154"/>
      <c r="Q5" s="154"/>
      <c r="R5" s="154"/>
      <c r="S5" s="154"/>
      <c r="T5" s="154"/>
      <c r="U5" s="154"/>
    </row>
    <row r="6" spans="1:21" x14ac:dyDescent="0.3">
      <c r="N6" s="154"/>
      <c r="O6" s="154"/>
      <c r="P6" s="154"/>
      <c r="Q6" s="154"/>
      <c r="R6" s="154"/>
      <c r="S6" s="154"/>
      <c r="T6" s="154"/>
      <c r="U6" s="154"/>
    </row>
    <row r="7" spans="1:21" x14ac:dyDescent="0.3">
      <c r="B7" t="s">
        <v>334</v>
      </c>
      <c r="C7" t="s">
        <v>335</v>
      </c>
      <c r="N7" s="154"/>
      <c r="O7" s="154"/>
      <c r="P7" s="154"/>
      <c r="Q7" s="154"/>
      <c r="R7" s="154"/>
      <c r="S7" s="154"/>
      <c r="T7" s="154"/>
      <c r="U7" s="154"/>
    </row>
    <row r="8" spans="1:21" x14ac:dyDescent="0.3">
      <c r="B8" t="s">
        <v>336</v>
      </c>
      <c r="N8" s="154"/>
      <c r="O8" s="154"/>
      <c r="P8" s="154"/>
      <c r="Q8" s="154"/>
      <c r="R8" s="154"/>
      <c r="S8" s="154"/>
      <c r="T8" s="154"/>
      <c r="U8" s="154"/>
    </row>
    <row r="9" spans="1:21" x14ac:dyDescent="0.3">
      <c r="B9" t="s">
        <v>337</v>
      </c>
      <c r="N9" s="154"/>
      <c r="O9" s="154"/>
      <c r="P9" s="154"/>
      <c r="Q9" s="154"/>
      <c r="R9" s="154"/>
      <c r="S9" s="154"/>
      <c r="T9" s="154"/>
      <c r="U9" s="154"/>
    </row>
    <row r="10" spans="1:21" ht="15" thickBot="1" x14ac:dyDescent="0.35">
      <c r="N10" s="154"/>
      <c r="O10" s="154"/>
      <c r="P10" s="154"/>
    </row>
    <row r="11" spans="1:21" ht="15" thickBot="1" x14ac:dyDescent="0.35">
      <c r="A11" s="5"/>
      <c r="B11" s="6"/>
      <c r="C11" s="6"/>
      <c r="D11" s="6"/>
      <c r="E11" s="6"/>
      <c r="F11" s="6"/>
      <c r="G11" s="6"/>
      <c r="H11" s="6" t="s">
        <v>20</v>
      </c>
      <c r="I11" s="7"/>
      <c r="J11" s="6"/>
      <c r="K11" s="6"/>
      <c r="L11" s="6"/>
      <c r="M11" s="6"/>
      <c r="N11" s="6"/>
      <c r="O11" s="6"/>
      <c r="P11" s="6"/>
      <c r="Q11" s="6"/>
      <c r="R11" s="6"/>
      <c r="S11" s="6"/>
      <c r="T11" s="7"/>
    </row>
    <row r="12" spans="1:21" ht="79.8" thickBot="1" x14ac:dyDescent="0.35">
      <c r="A12" s="92" t="s">
        <v>0</v>
      </c>
      <c r="B12" s="26" t="s">
        <v>1</v>
      </c>
      <c r="C12" s="26" t="s">
        <v>2</v>
      </c>
      <c r="D12" s="26" t="s">
        <v>3</v>
      </c>
      <c r="E12" s="26" t="s">
        <v>4</v>
      </c>
      <c r="F12" s="26" t="s">
        <v>5</v>
      </c>
      <c r="G12" s="26" t="s">
        <v>6</v>
      </c>
      <c r="H12" s="26" t="s">
        <v>7</v>
      </c>
      <c r="I12" s="91" t="s">
        <v>8</v>
      </c>
      <c r="J12" s="149" t="s">
        <v>9</v>
      </c>
      <c r="K12" s="10" t="s">
        <v>119</v>
      </c>
      <c r="L12" s="26" t="s">
        <v>10</v>
      </c>
      <c r="M12" s="10" t="s">
        <v>120</v>
      </c>
      <c r="N12" s="10" t="s">
        <v>121</v>
      </c>
      <c r="O12" s="10" t="s">
        <v>122</v>
      </c>
      <c r="P12" s="10" t="s">
        <v>123</v>
      </c>
      <c r="Q12" s="26" t="s">
        <v>11</v>
      </c>
      <c r="R12" s="26" t="s">
        <v>12</v>
      </c>
      <c r="S12" s="26" t="s">
        <v>13</v>
      </c>
      <c r="T12" s="91" t="s">
        <v>14</v>
      </c>
      <c r="U12" s="154"/>
    </row>
    <row r="13" spans="1:21" ht="24" x14ac:dyDescent="0.3">
      <c r="A13" s="181">
        <v>1</v>
      </c>
      <c r="B13" s="179" t="s">
        <v>58</v>
      </c>
      <c r="C13" s="132" t="s">
        <v>186</v>
      </c>
      <c r="D13" s="46"/>
      <c r="E13" s="46"/>
      <c r="F13" s="338"/>
      <c r="G13" s="47" t="s">
        <v>16</v>
      </c>
      <c r="H13" s="239">
        <v>40</v>
      </c>
      <c r="I13" s="55"/>
      <c r="J13" s="29">
        <v>1</v>
      </c>
      <c r="K13" s="206"/>
      <c r="L13" s="402"/>
      <c r="M13" s="396"/>
      <c r="N13" s="218"/>
      <c r="O13" s="218"/>
      <c r="P13" s="370"/>
      <c r="Q13" s="48"/>
      <c r="R13" s="48"/>
      <c r="S13" s="48"/>
      <c r="T13" s="49"/>
      <c r="U13" s="154"/>
    </row>
    <row r="14" spans="1:21" ht="24" x14ac:dyDescent="0.3">
      <c r="A14" s="176">
        <v>2</v>
      </c>
      <c r="B14" s="180" t="s">
        <v>59</v>
      </c>
      <c r="C14" s="75" t="s">
        <v>188</v>
      </c>
      <c r="D14" s="161"/>
      <c r="E14" s="161"/>
      <c r="F14" s="319"/>
      <c r="G14" s="162" t="s">
        <v>16</v>
      </c>
      <c r="H14" s="232">
        <v>20</v>
      </c>
      <c r="I14" s="168"/>
      <c r="J14" s="31">
        <v>1</v>
      </c>
      <c r="K14" s="209"/>
      <c r="L14" s="379"/>
      <c r="M14" s="393"/>
      <c r="N14" s="215"/>
      <c r="O14" s="215"/>
      <c r="P14" s="356"/>
      <c r="Q14" s="164"/>
      <c r="R14" s="164"/>
      <c r="S14" s="164"/>
      <c r="T14" s="165"/>
      <c r="U14" s="154"/>
    </row>
    <row r="15" spans="1:21" ht="24" x14ac:dyDescent="0.3">
      <c r="A15" s="176">
        <v>3</v>
      </c>
      <c r="B15" s="180" t="s">
        <v>59</v>
      </c>
      <c r="C15" s="75" t="s">
        <v>189</v>
      </c>
      <c r="D15" s="161"/>
      <c r="E15" s="161"/>
      <c r="F15" s="319"/>
      <c r="G15" s="162" t="s">
        <v>16</v>
      </c>
      <c r="H15" s="232">
        <v>10</v>
      </c>
      <c r="I15" s="168"/>
      <c r="J15" s="31">
        <v>1</v>
      </c>
      <c r="K15" s="209"/>
      <c r="L15" s="379"/>
      <c r="M15" s="393"/>
      <c r="N15" s="215"/>
      <c r="O15" s="215"/>
      <c r="P15" s="356"/>
      <c r="Q15" s="164"/>
      <c r="R15" s="164"/>
      <c r="S15" s="164"/>
      <c r="T15" s="165"/>
      <c r="U15" s="154"/>
    </row>
    <row r="16" spans="1:21" ht="36" x14ac:dyDescent="0.3">
      <c r="A16" s="176">
        <v>4</v>
      </c>
      <c r="B16" s="180" t="s">
        <v>60</v>
      </c>
      <c r="C16" s="75" t="s">
        <v>187</v>
      </c>
      <c r="D16" s="161"/>
      <c r="E16" s="161"/>
      <c r="F16" s="319"/>
      <c r="G16" s="162" t="s">
        <v>16</v>
      </c>
      <c r="H16" s="232">
        <v>50</v>
      </c>
      <c r="I16" s="168"/>
      <c r="J16" s="31">
        <v>1</v>
      </c>
      <c r="K16" s="209"/>
      <c r="L16" s="379"/>
      <c r="M16" s="393"/>
      <c r="N16" s="215"/>
      <c r="O16" s="215"/>
      <c r="P16" s="356"/>
      <c r="Q16" s="164"/>
      <c r="R16" s="164"/>
      <c r="S16" s="164"/>
      <c r="T16" s="165"/>
      <c r="U16" s="154"/>
    </row>
    <row r="17" spans="1:21" ht="24" x14ac:dyDescent="0.3">
      <c r="A17" s="176">
        <v>5</v>
      </c>
      <c r="B17" s="180" t="s">
        <v>61</v>
      </c>
      <c r="C17" s="75" t="s">
        <v>248</v>
      </c>
      <c r="D17" s="161"/>
      <c r="E17" s="161"/>
      <c r="F17" s="319"/>
      <c r="G17" s="162" t="s">
        <v>16</v>
      </c>
      <c r="H17" s="232">
        <v>20</v>
      </c>
      <c r="I17" s="168"/>
      <c r="J17" s="31">
        <v>1</v>
      </c>
      <c r="K17" s="209"/>
      <c r="L17" s="379"/>
      <c r="M17" s="393"/>
      <c r="N17" s="215"/>
      <c r="O17" s="215"/>
      <c r="P17" s="356"/>
      <c r="Q17" s="164"/>
      <c r="R17" s="164"/>
      <c r="S17" s="164"/>
      <c r="T17" s="165"/>
      <c r="U17" s="154"/>
    </row>
    <row r="18" spans="1:21" ht="24" x14ac:dyDescent="0.3">
      <c r="A18" s="176">
        <v>6</v>
      </c>
      <c r="B18" s="180" t="s">
        <v>60</v>
      </c>
      <c r="C18" s="75" t="s">
        <v>190</v>
      </c>
      <c r="D18" s="161"/>
      <c r="E18" s="161"/>
      <c r="F18" s="319"/>
      <c r="G18" s="162" t="s">
        <v>16</v>
      </c>
      <c r="H18" s="232">
        <v>20</v>
      </c>
      <c r="I18" s="168"/>
      <c r="J18" s="31">
        <v>1</v>
      </c>
      <c r="K18" s="209"/>
      <c r="L18" s="379"/>
      <c r="M18" s="393"/>
      <c r="N18" s="215"/>
      <c r="O18" s="215"/>
      <c r="P18" s="356"/>
      <c r="Q18" s="164"/>
      <c r="R18" s="164"/>
      <c r="S18" s="164"/>
      <c r="T18" s="165"/>
      <c r="U18" s="154"/>
    </row>
    <row r="19" spans="1:21" ht="24" x14ac:dyDescent="0.3">
      <c r="A19" s="176">
        <v>7</v>
      </c>
      <c r="B19" s="180" t="s">
        <v>158</v>
      </c>
      <c r="C19" s="75" t="s">
        <v>191</v>
      </c>
      <c r="D19" s="161"/>
      <c r="E19" s="161"/>
      <c r="F19" s="319"/>
      <c r="G19" s="162" t="s">
        <v>16</v>
      </c>
      <c r="H19" s="232">
        <v>10</v>
      </c>
      <c r="I19" s="168"/>
      <c r="J19" s="31">
        <v>1</v>
      </c>
      <c r="K19" s="209"/>
      <c r="L19" s="379"/>
      <c r="M19" s="393"/>
      <c r="N19" s="215"/>
      <c r="O19" s="215"/>
      <c r="P19" s="356"/>
      <c r="Q19" s="164"/>
      <c r="R19" s="164"/>
      <c r="S19" s="164"/>
      <c r="T19" s="165"/>
      <c r="U19" s="154"/>
    </row>
    <row r="20" spans="1:21" ht="36" x14ac:dyDescent="0.3">
      <c r="A20" s="176">
        <v>8</v>
      </c>
      <c r="B20" s="281" t="s">
        <v>62</v>
      </c>
      <c r="C20" s="222" t="s">
        <v>192</v>
      </c>
      <c r="D20" s="161"/>
      <c r="E20" s="161"/>
      <c r="F20" s="327"/>
      <c r="G20" s="162" t="s">
        <v>16</v>
      </c>
      <c r="H20" s="232">
        <v>30</v>
      </c>
      <c r="I20" s="168"/>
      <c r="J20" s="31">
        <v>1</v>
      </c>
      <c r="K20" s="209"/>
      <c r="L20" s="379"/>
      <c r="M20" s="393"/>
      <c r="N20" s="215"/>
      <c r="O20" s="215"/>
      <c r="P20" s="356"/>
      <c r="Q20" s="164"/>
      <c r="R20" s="164"/>
      <c r="S20" s="164"/>
      <c r="T20" s="165"/>
      <c r="U20" s="154"/>
    </row>
    <row r="21" spans="1:21" ht="48" x14ac:dyDescent="0.3">
      <c r="A21" s="176">
        <v>9</v>
      </c>
      <c r="B21" s="281" t="s">
        <v>63</v>
      </c>
      <c r="C21" s="222" t="s">
        <v>193</v>
      </c>
      <c r="D21" s="161"/>
      <c r="E21" s="161"/>
      <c r="F21" s="327"/>
      <c r="G21" s="162" t="s">
        <v>16</v>
      </c>
      <c r="H21" s="232">
        <v>96</v>
      </c>
      <c r="I21" s="168"/>
      <c r="J21" s="31">
        <v>1</v>
      </c>
      <c r="K21" s="209"/>
      <c r="L21" s="379"/>
      <c r="M21" s="393"/>
      <c r="N21" s="215"/>
      <c r="O21" s="215"/>
      <c r="P21" s="356"/>
      <c r="Q21" s="164"/>
      <c r="R21" s="164"/>
      <c r="S21" s="164"/>
      <c r="T21" s="165"/>
      <c r="U21" s="154"/>
    </row>
    <row r="22" spans="1:21" ht="48" x14ac:dyDescent="0.3">
      <c r="A22" s="176">
        <v>10</v>
      </c>
      <c r="B22" s="281" t="s">
        <v>64</v>
      </c>
      <c r="C22" s="222" t="s">
        <v>193</v>
      </c>
      <c r="D22" s="161"/>
      <c r="E22" s="161"/>
      <c r="F22" s="327"/>
      <c r="G22" s="162" t="s">
        <v>16</v>
      </c>
      <c r="H22" s="232">
        <v>51</v>
      </c>
      <c r="I22" s="168"/>
      <c r="J22" s="31">
        <v>1</v>
      </c>
      <c r="K22" s="209"/>
      <c r="L22" s="379"/>
      <c r="M22" s="393"/>
      <c r="N22" s="215"/>
      <c r="O22" s="215"/>
      <c r="P22" s="356"/>
      <c r="Q22" s="164"/>
      <c r="R22" s="164"/>
      <c r="S22" s="164"/>
      <c r="T22" s="165"/>
      <c r="U22" s="154"/>
    </row>
    <row r="23" spans="1:21" s="62" customFormat="1" ht="36" x14ac:dyDescent="0.3">
      <c r="A23" s="176">
        <v>11</v>
      </c>
      <c r="B23" s="281" t="s">
        <v>105</v>
      </c>
      <c r="C23" s="222" t="s">
        <v>194</v>
      </c>
      <c r="D23" s="161"/>
      <c r="E23" s="161"/>
      <c r="F23" s="319"/>
      <c r="G23" s="162" t="s">
        <v>16</v>
      </c>
      <c r="H23" s="232">
        <v>1</v>
      </c>
      <c r="I23" s="168"/>
      <c r="J23" s="41">
        <v>1</v>
      </c>
      <c r="K23" s="207"/>
      <c r="L23" s="381"/>
      <c r="M23" s="393"/>
      <c r="N23" s="219"/>
      <c r="O23" s="215"/>
      <c r="P23" s="358"/>
      <c r="Q23" s="159"/>
      <c r="R23" s="159"/>
      <c r="S23" s="159"/>
      <c r="T23" s="160"/>
      <c r="U23" s="154"/>
    </row>
    <row r="24" spans="1:21" s="154" customFormat="1" ht="36" x14ac:dyDescent="0.3">
      <c r="A24" s="176">
        <v>12</v>
      </c>
      <c r="B24" s="281" t="s">
        <v>241</v>
      </c>
      <c r="C24" s="222" t="s">
        <v>242</v>
      </c>
      <c r="D24" s="161"/>
      <c r="E24" s="161"/>
      <c r="F24" s="319"/>
      <c r="G24" s="162" t="s">
        <v>16</v>
      </c>
      <c r="H24" s="232">
        <v>1</v>
      </c>
      <c r="I24" s="168"/>
      <c r="J24" s="41">
        <v>1</v>
      </c>
      <c r="K24" s="207"/>
      <c r="L24" s="381"/>
      <c r="M24" s="393"/>
      <c r="N24" s="219"/>
      <c r="O24" s="215"/>
      <c r="P24" s="358"/>
      <c r="Q24" s="159"/>
      <c r="R24" s="159"/>
      <c r="S24" s="159"/>
      <c r="T24" s="160"/>
    </row>
    <row r="25" spans="1:21" s="137" customFormat="1" x14ac:dyDescent="0.3">
      <c r="A25" s="176">
        <v>13</v>
      </c>
      <c r="B25" s="281" t="s">
        <v>339</v>
      </c>
      <c r="C25" s="222" t="s">
        <v>195</v>
      </c>
      <c r="D25" s="161"/>
      <c r="E25" s="161"/>
      <c r="F25" s="339"/>
      <c r="G25" s="162" t="s">
        <v>16</v>
      </c>
      <c r="H25" s="232">
        <v>1</v>
      </c>
      <c r="I25" s="168"/>
      <c r="J25" s="31">
        <v>1</v>
      </c>
      <c r="K25" s="209"/>
      <c r="L25" s="379"/>
      <c r="M25" s="393"/>
      <c r="N25" s="215"/>
      <c r="O25" s="215"/>
      <c r="P25" s="356"/>
      <c r="Q25" s="164"/>
      <c r="R25" s="164"/>
      <c r="S25" s="164"/>
      <c r="T25" s="165"/>
      <c r="U25" s="154"/>
    </row>
    <row r="26" spans="1:21" s="137" customFormat="1" x14ac:dyDescent="0.3">
      <c r="A26" s="176">
        <v>14</v>
      </c>
      <c r="B26" s="281" t="s">
        <v>340</v>
      </c>
      <c r="C26" s="222" t="s">
        <v>195</v>
      </c>
      <c r="D26" s="161"/>
      <c r="E26" s="161"/>
      <c r="F26" s="319"/>
      <c r="G26" s="162" t="s">
        <v>16</v>
      </c>
      <c r="H26" s="232">
        <v>1</v>
      </c>
      <c r="I26" s="168"/>
      <c r="J26" s="31">
        <v>1</v>
      </c>
      <c r="K26" s="209"/>
      <c r="L26" s="379"/>
      <c r="M26" s="393"/>
      <c r="N26" s="215"/>
      <c r="O26" s="215"/>
      <c r="P26" s="356"/>
      <c r="Q26" s="164"/>
      <c r="R26" s="164"/>
      <c r="S26" s="164"/>
      <c r="T26" s="165"/>
      <c r="U26" s="154"/>
    </row>
    <row r="27" spans="1:21" s="154" customFormat="1" x14ac:dyDescent="0.3">
      <c r="A27" s="176">
        <v>15</v>
      </c>
      <c r="B27" s="281" t="s">
        <v>159</v>
      </c>
      <c r="C27" s="222" t="s">
        <v>196</v>
      </c>
      <c r="D27" s="96"/>
      <c r="E27" s="96"/>
      <c r="F27" s="319"/>
      <c r="G27" s="136" t="s">
        <v>16</v>
      </c>
      <c r="H27" s="232">
        <v>1</v>
      </c>
      <c r="I27" s="168"/>
      <c r="J27" s="41">
        <v>1</v>
      </c>
      <c r="K27" s="207"/>
      <c r="L27" s="381"/>
      <c r="M27" s="393"/>
      <c r="N27" s="219"/>
      <c r="O27" s="215"/>
      <c r="P27" s="358"/>
      <c r="Q27" s="159"/>
      <c r="R27" s="159"/>
      <c r="S27" s="159"/>
      <c r="T27" s="160"/>
    </row>
    <row r="28" spans="1:21" s="154" customFormat="1" x14ac:dyDescent="0.3">
      <c r="A28" s="176">
        <v>16</v>
      </c>
      <c r="B28" s="281" t="s">
        <v>160</v>
      </c>
      <c r="C28" s="222" t="s">
        <v>197</v>
      </c>
      <c r="D28" s="96"/>
      <c r="E28" s="96"/>
      <c r="F28" s="319"/>
      <c r="G28" s="136" t="s">
        <v>16</v>
      </c>
      <c r="H28" s="232">
        <v>1</v>
      </c>
      <c r="I28" s="168"/>
      <c r="J28" s="41">
        <v>1</v>
      </c>
      <c r="K28" s="207"/>
      <c r="L28" s="381"/>
      <c r="M28" s="393"/>
      <c r="N28" s="219"/>
      <c r="O28" s="215"/>
      <c r="P28" s="358"/>
      <c r="Q28" s="159"/>
      <c r="R28" s="159"/>
      <c r="S28" s="159"/>
      <c r="T28" s="160"/>
    </row>
    <row r="29" spans="1:21" s="154" customFormat="1" ht="24" x14ac:dyDescent="0.3">
      <c r="A29" s="176">
        <v>17</v>
      </c>
      <c r="B29" s="281" t="s">
        <v>161</v>
      </c>
      <c r="C29" s="222" t="s">
        <v>198</v>
      </c>
      <c r="D29" s="96"/>
      <c r="E29" s="96"/>
      <c r="F29" s="319"/>
      <c r="G29" s="136" t="s">
        <v>16</v>
      </c>
      <c r="H29" s="232">
        <v>1</v>
      </c>
      <c r="I29" s="168"/>
      <c r="J29" s="41">
        <v>1</v>
      </c>
      <c r="K29" s="207"/>
      <c r="L29" s="381"/>
      <c r="M29" s="393"/>
      <c r="N29" s="219"/>
      <c r="O29" s="215"/>
      <c r="P29" s="375"/>
      <c r="Q29" s="159"/>
      <c r="R29" s="159"/>
      <c r="S29" s="159"/>
      <c r="T29" s="160"/>
    </row>
    <row r="30" spans="1:21" s="154" customFormat="1" ht="48" x14ac:dyDescent="0.3">
      <c r="A30" s="176">
        <v>18</v>
      </c>
      <c r="B30" s="281" t="s">
        <v>179</v>
      </c>
      <c r="C30" s="222" t="s">
        <v>155</v>
      </c>
      <c r="D30" s="96"/>
      <c r="E30" s="96"/>
      <c r="F30" s="339"/>
      <c r="G30" s="136" t="s">
        <v>16</v>
      </c>
      <c r="H30" s="232">
        <v>1</v>
      </c>
      <c r="I30" s="168"/>
      <c r="J30" s="31">
        <v>1</v>
      </c>
      <c r="K30" s="360"/>
      <c r="L30" s="379"/>
      <c r="M30" s="393"/>
      <c r="N30" s="215"/>
      <c r="O30" s="215"/>
      <c r="P30" s="356"/>
      <c r="Q30" s="164"/>
      <c r="R30" s="164"/>
      <c r="S30" s="164"/>
      <c r="T30" s="165"/>
    </row>
    <row r="31" spans="1:21" s="154" customFormat="1" x14ac:dyDescent="0.3">
      <c r="A31" s="176">
        <v>19</v>
      </c>
      <c r="B31" s="281" t="s">
        <v>306</v>
      </c>
      <c r="C31" s="222" t="s">
        <v>309</v>
      </c>
      <c r="D31" s="96"/>
      <c r="E31" s="96"/>
      <c r="F31" s="339"/>
      <c r="G31" s="136" t="s">
        <v>16</v>
      </c>
      <c r="H31" s="232">
        <v>10</v>
      </c>
      <c r="I31" s="168"/>
      <c r="J31" s="31">
        <v>1</v>
      </c>
      <c r="K31" s="360"/>
      <c r="L31" s="379"/>
      <c r="M31" s="393"/>
      <c r="N31" s="215"/>
      <c r="O31" s="215"/>
      <c r="P31" s="356"/>
      <c r="Q31" s="164"/>
      <c r="R31" s="164"/>
      <c r="S31" s="164"/>
      <c r="T31" s="165"/>
    </row>
    <row r="32" spans="1:21" s="137" customFormat="1" ht="15" thickBot="1" x14ac:dyDescent="0.35">
      <c r="A32" s="178">
        <v>20</v>
      </c>
      <c r="B32" s="282" t="s">
        <v>307</v>
      </c>
      <c r="C32" s="183" t="s">
        <v>308</v>
      </c>
      <c r="D32" s="183"/>
      <c r="E32" s="120"/>
      <c r="F32" s="340"/>
      <c r="G32" s="148" t="s">
        <v>16</v>
      </c>
      <c r="H32" s="233">
        <v>1</v>
      </c>
      <c r="I32" s="156"/>
      <c r="J32" s="4">
        <v>1</v>
      </c>
      <c r="K32" s="376"/>
      <c r="L32" s="383"/>
      <c r="M32" s="394"/>
      <c r="N32" s="265"/>
      <c r="O32" s="265"/>
      <c r="P32" s="377"/>
      <c r="Q32" s="258"/>
      <c r="R32" s="258"/>
      <c r="S32" s="258"/>
      <c r="T32" s="260"/>
      <c r="U32" s="154"/>
    </row>
    <row r="33" spans="1:21" ht="15" thickBot="1" x14ac:dyDescent="0.35">
      <c r="A33" s="62"/>
      <c r="B33" s="62"/>
      <c r="C33" s="62"/>
      <c r="D33" s="62"/>
      <c r="E33" s="62"/>
      <c r="F33" s="62"/>
      <c r="G33" s="62"/>
      <c r="H33" s="62"/>
      <c r="I33" s="62"/>
      <c r="J33" s="62"/>
      <c r="K33" s="62"/>
      <c r="L33" s="62"/>
      <c r="M33" s="62"/>
      <c r="N33" s="130" t="s">
        <v>17</v>
      </c>
      <c r="O33" s="217">
        <f>SUM(O13:O32)</f>
        <v>0</v>
      </c>
      <c r="P33" s="353">
        <f>SUM(P13:P32)</f>
        <v>0</v>
      </c>
      <c r="Q33" s="62"/>
      <c r="R33" s="62"/>
      <c r="S33" s="62"/>
      <c r="T33" s="62"/>
      <c r="U33" s="154"/>
    </row>
    <row r="34" spans="1:21" x14ac:dyDescent="0.3">
      <c r="B34" s="154"/>
      <c r="C34" s="154"/>
      <c r="D34" s="154"/>
      <c r="E34" s="154"/>
      <c r="F34" s="154"/>
      <c r="U34" s="154"/>
    </row>
    <row r="35" spans="1:21" x14ac:dyDescent="0.3">
      <c r="B35" s="154"/>
      <c r="C35" s="154"/>
      <c r="D35" s="154"/>
      <c r="E35" s="154"/>
      <c r="F35" s="154"/>
      <c r="G35" s="154"/>
      <c r="H35" s="154"/>
      <c r="U35" s="154"/>
    </row>
    <row r="36" spans="1:21" s="154" customFormat="1" x14ac:dyDescent="0.3"/>
    <row r="38" spans="1:21" x14ac:dyDescent="0.3">
      <c r="C38" s="154" t="s">
        <v>143</v>
      </c>
      <c r="H38" t="s">
        <v>145</v>
      </c>
      <c r="N38" t="s">
        <v>146</v>
      </c>
    </row>
  </sheetData>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79998168889431442"/>
  </sheetPr>
  <dimension ref="A4:U24"/>
  <sheetViews>
    <sheetView topLeftCell="A21" zoomScaleNormal="100" workbookViewId="0">
      <selection activeCell="K18" sqref="K18:P18"/>
    </sheetView>
  </sheetViews>
  <sheetFormatPr defaultRowHeight="14.4" x14ac:dyDescent="0.3"/>
  <cols>
    <col min="2" max="2" width="20.88671875" style="147" customWidth="1"/>
    <col min="3" max="3" width="18.109375" customWidth="1"/>
    <col min="6" max="6" width="18.44140625" customWidth="1"/>
    <col min="11" max="11" width="10.109375" bestFit="1" customWidth="1"/>
    <col min="13" max="13" width="10.33203125" bestFit="1" customWidth="1"/>
    <col min="15" max="15" width="18.5546875" bestFit="1" customWidth="1"/>
    <col min="16" max="16" width="12" customWidth="1"/>
  </cols>
  <sheetData>
    <row r="4" spans="1:21" ht="15.6" x14ac:dyDescent="0.3">
      <c r="C4" s="21" t="s">
        <v>18</v>
      </c>
      <c r="D4" s="73"/>
      <c r="E4" s="62"/>
      <c r="F4" s="62"/>
      <c r="G4" s="62"/>
      <c r="H4" s="62"/>
      <c r="I4" s="62"/>
      <c r="J4" s="62"/>
    </row>
    <row r="5" spans="1:21" ht="17.399999999999999" x14ac:dyDescent="0.3">
      <c r="B5" s="22" t="s">
        <v>24</v>
      </c>
      <c r="C5" s="20" t="s">
        <v>69</v>
      </c>
      <c r="D5" s="73"/>
      <c r="E5" s="62"/>
      <c r="F5" s="62"/>
      <c r="G5" s="62"/>
      <c r="H5" s="62"/>
      <c r="I5" s="62"/>
      <c r="J5" s="62"/>
    </row>
    <row r="7" spans="1:21" x14ac:dyDescent="0.3">
      <c r="B7" s="154" t="s">
        <v>334</v>
      </c>
      <c r="C7" s="154" t="s">
        <v>335</v>
      </c>
    </row>
    <row r="8" spans="1:21" x14ac:dyDescent="0.3">
      <c r="B8" s="154" t="s">
        <v>336</v>
      </c>
      <c r="C8" s="154"/>
    </row>
    <row r="9" spans="1:21" x14ac:dyDescent="0.3">
      <c r="B9" s="154" t="s">
        <v>337</v>
      </c>
      <c r="C9" s="154"/>
    </row>
    <row r="10" spans="1:21" ht="15" thickBot="1" x14ac:dyDescent="0.35"/>
    <row r="11" spans="1:21" ht="15" thickBot="1" x14ac:dyDescent="0.35">
      <c r="A11" s="5"/>
      <c r="B11" s="150"/>
      <c r="C11" s="6"/>
      <c r="D11" s="6"/>
      <c r="E11" s="6"/>
      <c r="F11" s="6"/>
      <c r="G11" s="6"/>
      <c r="H11" s="6" t="s">
        <v>20</v>
      </c>
      <c r="I11" s="7"/>
      <c r="J11" s="8"/>
      <c r="K11" s="6"/>
      <c r="L11" s="6"/>
      <c r="M11" s="6"/>
      <c r="N11" s="6"/>
      <c r="O11" s="6"/>
      <c r="P11" s="6"/>
      <c r="Q11" s="6"/>
      <c r="R11" s="6"/>
      <c r="S11" s="6"/>
      <c r="T11" s="7"/>
    </row>
    <row r="12" spans="1:21" ht="79.8" thickBot="1" x14ac:dyDescent="0.35">
      <c r="A12" s="92" t="s">
        <v>0</v>
      </c>
      <c r="B12" s="341" t="s">
        <v>1</v>
      </c>
      <c r="C12" s="10" t="s">
        <v>2</v>
      </c>
      <c r="D12" s="26" t="s">
        <v>3</v>
      </c>
      <c r="E12" s="26" t="s">
        <v>4</v>
      </c>
      <c r="F12" s="10" t="s">
        <v>5</v>
      </c>
      <c r="G12" s="26" t="s">
        <v>6</v>
      </c>
      <c r="H12" s="26" t="s">
        <v>7</v>
      </c>
      <c r="I12" s="91" t="s">
        <v>8</v>
      </c>
      <c r="J12" s="9" t="s">
        <v>9</v>
      </c>
      <c r="K12" s="10" t="s">
        <v>119</v>
      </c>
      <c r="L12" s="10" t="s">
        <v>10</v>
      </c>
      <c r="M12" s="10" t="s">
        <v>120</v>
      </c>
      <c r="N12" s="10" t="s">
        <v>121</v>
      </c>
      <c r="O12" s="10" t="s">
        <v>122</v>
      </c>
      <c r="P12" s="10" t="s">
        <v>123</v>
      </c>
      <c r="Q12" s="10" t="s">
        <v>11</v>
      </c>
      <c r="R12" s="10" t="s">
        <v>12</v>
      </c>
      <c r="S12" s="10" t="s">
        <v>13</v>
      </c>
      <c r="T12" s="11" t="s">
        <v>14</v>
      </c>
      <c r="U12" s="154"/>
    </row>
    <row r="13" spans="1:21" ht="24" x14ac:dyDescent="0.3">
      <c r="A13" s="181">
        <v>1</v>
      </c>
      <c r="B13" s="281" t="s">
        <v>67</v>
      </c>
      <c r="C13" s="222" t="s">
        <v>199</v>
      </c>
      <c r="D13" s="46"/>
      <c r="E13" s="46"/>
      <c r="F13" s="337"/>
      <c r="G13" s="47" t="s">
        <v>16</v>
      </c>
      <c r="H13" s="239">
        <v>240</v>
      </c>
      <c r="I13" s="55"/>
      <c r="J13" s="45">
        <v>1</v>
      </c>
      <c r="K13" s="206"/>
      <c r="L13" s="402"/>
      <c r="M13" s="403"/>
      <c r="N13" s="367"/>
      <c r="O13" s="367"/>
      <c r="P13" s="370"/>
      <c r="Q13" s="48"/>
      <c r="R13" s="48"/>
      <c r="S13" s="48"/>
      <c r="T13" s="49"/>
      <c r="U13" s="154"/>
    </row>
    <row r="14" spans="1:21" s="134" customFormat="1" ht="24" x14ac:dyDescent="0.3">
      <c r="A14" s="176">
        <v>2</v>
      </c>
      <c r="B14" s="180" t="s">
        <v>150</v>
      </c>
      <c r="C14" s="75" t="s">
        <v>200</v>
      </c>
      <c r="D14" s="161"/>
      <c r="E14" s="161"/>
      <c r="F14" s="320"/>
      <c r="G14" s="162" t="s">
        <v>16</v>
      </c>
      <c r="H14" s="232">
        <v>1</v>
      </c>
      <c r="I14" s="168"/>
      <c r="J14" s="90">
        <v>1</v>
      </c>
      <c r="K14" s="207"/>
      <c r="L14" s="381"/>
      <c r="M14" s="399"/>
      <c r="N14" s="362"/>
      <c r="O14" s="359"/>
      <c r="P14" s="356"/>
      <c r="Q14" s="159"/>
      <c r="R14" s="159"/>
      <c r="S14" s="159"/>
      <c r="T14" s="160"/>
      <c r="U14" s="154"/>
    </row>
    <row r="15" spans="1:21" s="137" customFormat="1" ht="36" x14ac:dyDescent="0.3">
      <c r="A15" s="176">
        <v>3</v>
      </c>
      <c r="B15" s="180" t="s">
        <v>151</v>
      </c>
      <c r="C15" s="75" t="s">
        <v>201</v>
      </c>
      <c r="D15" s="161"/>
      <c r="E15" s="161"/>
      <c r="F15" s="320"/>
      <c r="G15" s="162" t="s">
        <v>16</v>
      </c>
      <c r="H15" s="232">
        <v>1</v>
      </c>
      <c r="I15" s="168"/>
      <c r="J15" s="90">
        <v>1</v>
      </c>
      <c r="K15" s="207"/>
      <c r="L15" s="381"/>
      <c r="M15" s="408"/>
      <c r="N15" s="362"/>
      <c r="O15" s="359"/>
      <c r="P15" s="356"/>
      <c r="Q15" s="159"/>
      <c r="R15" s="159"/>
      <c r="S15" s="159"/>
      <c r="T15" s="160"/>
      <c r="U15" s="154"/>
    </row>
    <row r="16" spans="1:21" s="101" customFormat="1" ht="278.25" customHeight="1" x14ac:dyDescent="0.3">
      <c r="A16" s="176">
        <v>4</v>
      </c>
      <c r="B16" s="180" t="s">
        <v>68</v>
      </c>
      <c r="C16" s="75" t="s">
        <v>202</v>
      </c>
      <c r="D16" s="96"/>
      <c r="E16" s="96"/>
      <c r="F16" s="320"/>
      <c r="G16" s="136" t="s">
        <v>16</v>
      </c>
      <c r="H16" s="232">
        <v>130</v>
      </c>
      <c r="I16" s="135"/>
      <c r="J16" s="190">
        <v>1</v>
      </c>
      <c r="K16" s="209"/>
      <c r="L16" s="379"/>
      <c r="M16" s="400"/>
      <c r="N16" s="359"/>
      <c r="O16" s="359"/>
      <c r="P16" s="356"/>
      <c r="Q16" s="164"/>
      <c r="R16" s="164"/>
      <c r="S16" s="164"/>
      <c r="T16" s="160"/>
      <c r="U16" s="154"/>
    </row>
    <row r="17" spans="1:21" ht="240" x14ac:dyDescent="0.3">
      <c r="A17" s="177">
        <v>5</v>
      </c>
      <c r="B17" s="180" t="s">
        <v>68</v>
      </c>
      <c r="C17" s="75" t="s">
        <v>203</v>
      </c>
      <c r="D17" s="32"/>
      <c r="E17" s="32"/>
      <c r="F17" s="320"/>
      <c r="G17" s="33" t="s">
        <v>16</v>
      </c>
      <c r="H17" s="232">
        <v>5</v>
      </c>
      <c r="I17" s="34"/>
      <c r="J17" s="63">
        <v>1</v>
      </c>
      <c r="K17" s="210"/>
      <c r="L17" s="406"/>
      <c r="M17" s="409"/>
      <c r="N17" s="345"/>
      <c r="O17" s="359"/>
      <c r="P17" s="356"/>
      <c r="Q17" s="193"/>
      <c r="R17" s="193"/>
      <c r="S17" s="193"/>
      <c r="T17" s="160"/>
      <c r="U17" s="154"/>
    </row>
    <row r="18" spans="1:21" s="154" customFormat="1" ht="216.6" thickBot="1" x14ac:dyDescent="0.35">
      <c r="A18" s="189">
        <v>6</v>
      </c>
      <c r="B18" s="282" t="s">
        <v>68</v>
      </c>
      <c r="C18" s="183" t="s">
        <v>233</v>
      </c>
      <c r="D18" s="157"/>
      <c r="E18" s="157"/>
      <c r="F18" s="328"/>
      <c r="G18" s="155" t="s">
        <v>16</v>
      </c>
      <c r="H18" s="233">
        <v>7</v>
      </c>
      <c r="I18" s="156"/>
      <c r="J18" s="125">
        <v>1</v>
      </c>
      <c r="K18" s="211"/>
      <c r="L18" s="385"/>
      <c r="M18" s="401"/>
      <c r="N18" s="214"/>
      <c r="O18" s="359"/>
      <c r="P18" s="364"/>
      <c r="Q18" s="166"/>
      <c r="R18" s="166"/>
      <c r="S18" s="166"/>
      <c r="T18" s="167"/>
    </row>
    <row r="19" spans="1:21" ht="15" thickBot="1" x14ac:dyDescent="0.35">
      <c r="A19" s="62"/>
      <c r="C19" s="62"/>
      <c r="D19" s="62"/>
      <c r="E19" s="62"/>
      <c r="F19" s="62"/>
      <c r="G19" s="62"/>
      <c r="H19" s="62"/>
      <c r="I19" s="62"/>
      <c r="J19" s="62"/>
      <c r="K19" s="62"/>
      <c r="L19" s="62"/>
      <c r="M19" s="62"/>
      <c r="N19" s="172" t="s">
        <v>17</v>
      </c>
      <c r="O19" s="217">
        <f>SUM(O13:O18)</f>
        <v>0</v>
      </c>
      <c r="P19" s="353">
        <f>SUM(P13:P18)</f>
        <v>0</v>
      </c>
      <c r="Q19" s="62"/>
      <c r="R19" s="62"/>
      <c r="S19" s="62"/>
      <c r="T19" s="62"/>
      <c r="U19" s="154"/>
    </row>
    <row r="20" spans="1:21" x14ac:dyDescent="0.3">
      <c r="U20" s="154"/>
    </row>
    <row r="21" spans="1:21" x14ac:dyDescent="0.3">
      <c r="U21" s="154"/>
    </row>
    <row r="22" spans="1:21" x14ac:dyDescent="0.3">
      <c r="U22" s="154"/>
    </row>
    <row r="23" spans="1:21" x14ac:dyDescent="0.3">
      <c r="U23" s="154"/>
    </row>
    <row r="24" spans="1:21" x14ac:dyDescent="0.3">
      <c r="C24" s="154" t="s">
        <v>143</v>
      </c>
      <c r="D24" s="154"/>
      <c r="H24" t="s">
        <v>145</v>
      </c>
      <c r="N24" s="101" t="s">
        <v>146</v>
      </c>
    </row>
  </sheetData>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79998168889431442"/>
  </sheetPr>
  <dimension ref="A4:U21"/>
  <sheetViews>
    <sheetView topLeftCell="A17" zoomScaleNormal="100" workbookViewId="0">
      <selection activeCell="K15" sqref="K15:P15"/>
    </sheetView>
  </sheetViews>
  <sheetFormatPr defaultRowHeight="14.4" x14ac:dyDescent="0.3"/>
  <cols>
    <col min="2" max="2" width="14.33203125" customWidth="1"/>
    <col min="3" max="3" width="26.33203125" customWidth="1"/>
    <col min="6" max="6" width="18.6640625" customWidth="1"/>
    <col min="15" max="15" width="10.33203125" bestFit="1" customWidth="1"/>
    <col min="16" max="16" width="10.6640625" bestFit="1" customWidth="1"/>
  </cols>
  <sheetData>
    <row r="4" spans="1:21" ht="15.6" x14ac:dyDescent="0.3">
      <c r="C4" s="21" t="s">
        <v>18</v>
      </c>
      <c r="D4" s="73"/>
      <c r="E4" s="62"/>
      <c r="F4" s="62"/>
      <c r="G4" s="62"/>
      <c r="H4" s="62"/>
      <c r="I4" s="62"/>
    </row>
    <row r="5" spans="1:21" ht="17.399999999999999" x14ac:dyDescent="0.3">
      <c r="B5" s="22" t="s">
        <v>25</v>
      </c>
      <c r="C5" s="20" t="s">
        <v>71</v>
      </c>
      <c r="D5" s="73"/>
      <c r="E5" s="62"/>
      <c r="F5" s="62"/>
      <c r="G5" s="62"/>
      <c r="H5" s="62"/>
      <c r="I5" s="62"/>
    </row>
    <row r="7" spans="1:21" x14ac:dyDescent="0.3">
      <c r="B7" s="154" t="s">
        <v>334</v>
      </c>
      <c r="C7" s="154" t="s">
        <v>335</v>
      </c>
    </row>
    <row r="8" spans="1:21" x14ac:dyDescent="0.3">
      <c r="B8" s="154" t="s">
        <v>336</v>
      </c>
      <c r="C8" s="154"/>
    </row>
    <row r="9" spans="1:21" x14ac:dyDescent="0.3">
      <c r="B9" s="154" t="s">
        <v>337</v>
      </c>
      <c r="C9" s="154"/>
    </row>
    <row r="10" spans="1:21" ht="15" thickBot="1" x14ac:dyDescent="0.35"/>
    <row r="11" spans="1:21" ht="15" thickBot="1" x14ac:dyDescent="0.35">
      <c r="A11" s="5"/>
      <c r="B11" s="6"/>
      <c r="C11" s="6"/>
      <c r="D11" s="6"/>
      <c r="E11" s="6"/>
      <c r="F11" s="6"/>
      <c r="G11" s="6"/>
      <c r="H11" s="6" t="s">
        <v>20</v>
      </c>
      <c r="I11" s="7"/>
      <c r="J11" s="8"/>
      <c r="K11" s="6"/>
      <c r="L11" s="6"/>
      <c r="M11" s="6"/>
      <c r="N11" s="6"/>
      <c r="O11" s="6"/>
      <c r="P11" s="6"/>
      <c r="Q11" s="6"/>
      <c r="R11" s="6"/>
      <c r="S11" s="6"/>
      <c r="T11" s="7"/>
    </row>
    <row r="12" spans="1:21" ht="79.8" thickBot="1" x14ac:dyDescent="0.35">
      <c r="A12" s="9" t="s">
        <v>0</v>
      </c>
      <c r="B12" s="10" t="s">
        <v>1</v>
      </c>
      <c r="C12" s="10" t="s">
        <v>2</v>
      </c>
      <c r="D12" s="10" t="s">
        <v>3</v>
      </c>
      <c r="E12" s="10" t="s">
        <v>4</v>
      </c>
      <c r="F12" s="10" t="s">
        <v>5</v>
      </c>
      <c r="G12" s="10" t="s">
        <v>6</v>
      </c>
      <c r="H12" s="10" t="s">
        <v>7</v>
      </c>
      <c r="I12" s="11" t="s">
        <v>8</v>
      </c>
      <c r="J12" s="9" t="s">
        <v>9</v>
      </c>
      <c r="K12" s="10" t="s">
        <v>119</v>
      </c>
      <c r="L12" s="10" t="s">
        <v>10</v>
      </c>
      <c r="M12" s="10" t="s">
        <v>120</v>
      </c>
      <c r="N12" s="10" t="s">
        <v>121</v>
      </c>
      <c r="O12" s="10" t="s">
        <v>122</v>
      </c>
      <c r="P12" s="10" t="s">
        <v>123</v>
      </c>
      <c r="Q12" s="10" t="s">
        <v>11</v>
      </c>
      <c r="R12" s="10" t="s">
        <v>12</v>
      </c>
      <c r="S12" s="10" t="s">
        <v>13</v>
      </c>
      <c r="T12" s="11" t="s">
        <v>14</v>
      </c>
      <c r="U12" s="154"/>
    </row>
    <row r="13" spans="1:21" ht="161.25" customHeight="1" x14ac:dyDescent="0.3">
      <c r="A13" s="181">
        <v>1</v>
      </c>
      <c r="B13" s="410" t="s">
        <v>236</v>
      </c>
      <c r="C13" s="75" t="s">
        <v>237</v>
      </c>
      <c r="D13" s="46"/>
      <c r="E13" s="46"/>
      <c r="F13" s="326"/>
      <c r="G13" s="47" t="s">
        <v>16</v>
      </c>
      <c r="H13" s="234">
        <v>22</v>
      </c>
      <c r="I13" s="55"/>
      <c r="J13" s="29">
        <v>1</v>
      </c>
      <c r="K13" s="206"/>
      <c r="L13" s="402"/>
      <c r="M13" s="396"/>
      <c r="N13" s="218"/>
      <c r="O13" s="218"/>
      <c r="P13" s="370"/>
      <c r="Q13" s="48"/>
      <c r="R13" s="48"/>
      <c r="S13" s="30"/>
      <c r="T13" s="49"/>
      <c r="U13" s="154"/>
    </row>
    <row r="14" spans="1:21" s="154" customFormat="1" ht="168" x14ac:dyDescent="0.3">
      <c r="A14" s="177">
        <v>2</v>
      </c>
      <c r="B14" s="180" t="s">
        <v>162</v>
      </c>
      <c r="C14" s="75" t="s">
        <v>204</v>
      </c>
      <c r="D14" s="32"/>
      <c r="E14" s="32"/>
      <c r="F14" s="200"/>
      <c r="G14" s="33" t="s">
        <v>16</v>
      </c>
      <c r="H14" s="245">
        <v>4</v>
      </c>
      <c r="I14" s="34"/>
      <c r="J14" s="41">
        <v>1</v>
      </c>
      <c r="K14" s="207"/>
      <c r="L14" s="381"/>
      <c r="M14" s="392"/>
      <c r="N14" s="219"/>
      <c r="O14" s="219"/>
      <c r="P14" s="358"/>
      <c r="Q14" s="159"/>
      <c r="R14" s="159"/>
      <c r="S14" s="159"/>
      <c r="T14" s="160"/>
    </row>
    <row r="15" spans="1:21" s="141" customFormat="1" ht="48.6" thickBot="1" x14ac:dyDescent="0.35">
      <c r="A15" s="178">
        <v>3</v>
      </c>
      <c r="B15" s="282" t="s">
        <v>73</v>
      </c>
      <c r="C15" s="183" t="s">
        <v>205</v>
      </c>
      <c r="D15" s="76"/>
      <c r="E15" s="85"/>
      <c r="F15" s="199"/>
      <c r="G15" s="2" t="s">
        <v>16</v>
      </c>
      <c r="H15" s="233">
        <v>4</v>
      </c>
      <c r="I15" s="3"/>
      <c r="J15" s="4">
        <v>1</v>
      </c>
      <c r="K15" s="211"/>
      <c r="L15" s="385"/>
      <c r="M15" s="395"/>
      <c r="N15" s="214"/>
      <c r="O15" s="214"/>
      <c r="P15" s="364"/>
      <c r="Q15" s="53"/>
      <c r="R15" s="53"/>
      <c r="S15" s="53"/>
      <c r="T15" s="54"/>
      <c r="U15" s="154"/>
    </row>
    <row r="16" spans="1:21" ht="15" thickBot="1" x14ac:dyDescent="0.35">
      <c r="A16" s="62"/>
      <c r="B16" s="62"/>
      <c r="C16" s="62"/>
      <c r="D16" s="62"/>
      <c r="E16" s="62"/>
      <c r="F16" s="154"/>
      <c r="G16" s="62"/>
      <c r="H16" s="62"/>
      <c r="I16" s="62"/>
      <c r="J16" s="62"/>
      <c r="K16" s="62"/>
      <c r="L16" s="62"/>
      <c r="M16" s="62"/>
      <c r="N16" s="130" t="s">
        <v>17</v>
      </c>
      <c r="O16" s="220">
        <f>SUM(O13:O15)</f>
        <v>0</v>
      </c>
      <c r="P16" s="353">
        <f>SUM(P13:P15)</f>
        <v>0</v>
      </c>
      <c r="Q16" s="62"/>
      <c r="R16" s="62"/>
      <c r="S16" s="62"/>
      <c r="T16" s="62"/>
      <c r="U16" s="154"/>
    </row>
    <row r="17" spans="3:21" x14ac:dyDescent="0.3">
      <c r="U17" s="154"/>
    </row>
    <row r="18" spans="3:21" x14ac:dyDescent="0.3">
      <c r="U18" s="154"/>
    </row>
    <row r="19" spans="3:21" x14ac:dyDescent="0.3">
      <c r="U19" s="154"/>
    </row>
    <row r="20" spans="3:21" x14ac:dyDescent="0.3">
      <c r="U20" s="154"/>
    </row>
    <row r="21" spans="3:21" x14ac:dyDescent="0.3">
      <c r="C21" s="154" t="s">
        <v>143</v>
      </c>
      <c r="D21" s="154"/>
      <c r="H21" t="s">
        <v>145</v>
      </c>
      <c r="N21" s="101" t="s">
        <v>146</v>
      </c>
    </row>
  </sheetData>
  <pageMargins left="0.7" right="0.7" top="0.75" bottom="0.75"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4:U22"/>
  <sheetViews>
    <sheetView topLeftCell="A6" zoomScale="85" zoomScaleNormal="85" workbookViewId="0">
      <selection activeCell="K16" sqref="K16:P16"/>
    </sheetView>
  </sheetViews>
  <sheetFormatPr defaultRowHeight="14.4" x14ac:dyDescent="0.3"/>
  <cols>
    <col min="2" max="2" width="20" customWidth="1"/>
    <col min="3" max="3" width="26" customWidth="1"/>
    <col min="6" max="6" width="14.109375" customWidth="1"/>
    <col min="15" max="15" width="12.44140625" customWidth="1"/>
    <col min="16" max="16" width="11.44140625" customWidth="1"/>
  </cols>
  <sheetData>
    <row r="4" spans="1:21" ht="15.6" x14ac:dyDescent="0.3">
      <c r="C4" s="21" t="s">
        <v>18</v>
      </c>
      <c r="D4" s="73"/>
      <c r="E4" s="62"/>
      <c r="F4" s="62"/>
    </row>
    <row r="5" spans="1:21" ht="17.399999999999999" x14ac:dyDescent="0.3">
      <c r="B5" s="22" t="s">
        <v>26</v>
      </c>
      <c r="C5" s="20" t="s">
        <v>77</v>
      </c>
      <c r="D5" s="73"/>
      <c r="E5" s="62"/>
      <c r="F5" s="62"/>
    </row>
    <row r="7" spans="1:21" x14ac:dyDescent="0.3">
      <c r="B7" s="154" t="s">
        <v>334</v>
      </c>
      <c r="C7" s="154" t="s">
        <v>335</v>
      </c>
    </row>
    <row r="8" spans="1:21" x14ac:dyDescent="0.3">
      <c r="B8" s="154" t="s">
        <v>336</v>
      </c>
      <c r="C8" s="154"/>
    </row>
    <row r="9" spans="1:21" x14ac:dyDescent="0.3">
      <c r="B9" s="154" t="s">
        <v>337</v>
      </c>
      <c r="C9" s="154"/>
    </row>
    <row r="10" spans="1:21" ht="15" thickBot="1" x14ac:dyDescent="0.35"/>
    <row r="11" spans="1:21" ht="15" thickBot="1" x14ac:dyDescent="0.35">
      <c r="A11" s="5"/>
      <c r="B11" s="6"/>
      <c r="C11" s="6"/>
      <c r="D11" s="6"/>
      <c r="E11" s="6"/>
      <c r="F11" s="6"/>
      <c r="G11" s="6"/>
      <c r="H11" s="6" t="s">
        <v>20</v>
      </c>
      <c r="I11" s="7"/>
      <c r="J11" s="8"/>
      <c r="K11" s="6"/>
      <c r="L11" s="6"/>
      <c r="M11" s="6"/>
      <c r="N11" s="6"/>
      <c r="O11" s="6"/>
      <c r="P11" s="6"/>
      <c r="Q11" s="6"/>
      <c r="R11" s="6"/>
      <c r="S11" s="6"/>
      <c r="T11" s="7"/>
    </row>
    <row r="12" spans="1:21" ht="79.8" thickBot="1" x14ac:dyDescent="0.35">
      <c r="A12" s="92" t="s">
        <v>0</v>
      </c>
      <c r="B12" s="10" t="s">
        <v>1</v>
      </c>
      <c r="C12" s="10" t="s">
        <v>2</v>
      </c>
      <c r="D12" s="26" t="s">
        <v>3</v>
      </c>
      <c r="E12" s="26" t="s">
        <v>4</v>
      </c>
      <c r="F12" s="26" t="s">
        <v>5</v>
      </c>
      <c r="G12" s="26" t="s">
        <v>6</v>
      </c>
      <c r="H12" s="26" t="s">
        <v>7</v>
      </c>
      <c r="I12" s="91" t="s">
        <v>8</v>
      </c>
      <c r="J12" s="9" t="s">
        <v>9</v>
      </c>
      <c r="K12" s="10" t="s">
        <v>119</v>
      </c>
      <c r="L12" s="10" t="s">
        <v>10</v>
      </c>
      <c r="M12" s="10" t="s">
        <v>120</v>
      </c>
      <c r="N12" s="10" t="s">
        <v>121</v>
      </c>
      <c r="O12" s="10" t="s">
        <v>122</v>
      </c>
      <c r="P12" s="10" t="s">
        <v>123</v>
      </c>
      <c r="Q12" s="10" t="s">
        <v>11</v>
      </c>
      <c r="R12" s="10" t="s">
        <v>12</v>
      </c>
      <c r="S12" s="10" t="s">
        <v>13</v>
      </c>
      <c r="T12" s="11" t="s">
        <v>14</v>
      </c>
      <c r="U12" s="154"/>
    </row>
    <row r="13" spans="1:21" ht="72" x14ac:dyDescent="0.3">
      <c r="A13" s="181">
        <v>1</v>
      </c>
      <c r="B13" s="222" t="s">
        <v>74</v>
      </c>
      <c r="C13" s="222" t="s">
        <v>206</v>
      </c>
      <c r="D13" s="46"/>
      <c r="E13" s="46"/>
      <c r="F13" s="326"/>
      <c r="G13" s="47" t="s">
        <v>16</v>
      </c>
      <c r="H13" s="239">
        <v>1</v>
      </c>
      <c r="I13" s="55"/>
      <c r="J13" s="45">
        <v>1</v>
      </c>
      <c r="K13" s="206"/>
      <c r="L13" s="402"/>
      <c r="M13" s="396"/>
      <c r="N13" s="218"/>
      <c r="O13" s="226"/>
      <c r="P13" s="370"/>
      <c r="Q13" s="48"/>
      <c r="R13" s="48"/>
      <c r="S13" s="30"/>
      <c r="T13" s="49"/>
      <c r="U13" s="154"/>
    </row>
    <row r="14" spans="1:21" ht="84" x14ac:dyDescent="0.3">
      <c r="A14" s="176">
        <v>2</v>
      </c>
      <c r="B14" s="75" t="s">
        <v>75</v>
      </c>
      <c r="C14" s="75" t="s">
        <v>207</v>
      </c>
      <c r="D14" s="161"/>
      <c r="E14" s="161"/>
      <c r="F14" s="201"/>
      <c r="G14" s="162" t="s">
        <v>16</v>
      </c>
      <c r="H14" s="232">
        <v>1</v>
      </c>
      <c r="I14" s="168"/>
      <c r="J14" s="39">
        <v>1</v>
      </c>
      <c r="K14" s="209"/>
      <c r="L14" s="379"/>
      <c r="M14" s="393"/>
      <c r="N14" s="215"/>
      <c r="O14" s="219"/>
      <c r="P14" s="356"/>
      <c r="Q14" s="164"/>
      <c r="R14" s="164"/>
      <c r="S14" s="164"/>
      <c r="T14" s="165"/>
      <c r="U14" s="154"/>
    </row>
    <row r="15" spans="1:21" ht="87" customHeight="1" x14ac:dyDescent="0.3">
      <c r="A15" s="176">
        <v>3</v>
      </c>
      <c r="B15" s="75" t="s">
        <v>163</v>
      </c>
      <c r="C15" s="75" t="s">
        <v>208</v>
      </c>
      <c r="D15" s="161"/>
      <c r="E15" s="161"/>
      <c r="F15" s="201"/>
      <c r="G15" s="162" t="s">
        <v>16</v>
      </c>
      <c r="H15" s="232">
        <v>1</v>
      </c>
      <c r="I15" s="168"/>
      <c r="J15" s="63">
        <v>1</v>
      </c>
      <c r="K15" s="209"/>
      <c r="L15" s="379"/>
      <c r="M15" s="393"/>
      <c r="N15" s="215"/>
      <c r="O15" s="219"/>
      <c r="P15" s="356"/>
      <c r="Q15" s="164"/>
      <c r="R15" s="164"/>
      <c r="S15" s="164"/>
      <c r="T15" s="165"/>
      <c r="U15" s="154"/>
    </row>
    <row r="16" spans="1:21" ht="144.6" thickBot="1" x14ac:dyDescent="0.35">
      <c r="A16" s="178">
        <v>4</v>
      </c>
      <c r="B16" s="183" t="s">
        <v>76</v>
      </c>
      <c r="C16" s="183" t="s">
        <v>209</v>
      </c>
      <c r="D16" s="157"/>
      <c r="E16" s="157"/>
      <c r="F16" s="199"/>
      <c r="G16" s="155" t="s">
        <v>16</v>
      </c>
      <c r="H16" s="233">
        <v>10</v>
      </c>
      <c r="I16" s="156"/>
      <c r="J16" s="169">
        <v>1</v>
      </c>
      <c r="K16" s="211"/>
      <c r="L16" s="385"/>
      <c r="M16" s="395"/>
      <c r="N16" s="214"/>
      <c r="O16" s="214"/>
      <c r="P16" s="364"/>
      <c r="Q16" s="166"/>
      <c r="R16" s="166"/>
      <c r="S16" s="166"/>
      <c r="T16" s="167"/>
      <c r="U16" s="154"/>
    </row>
    <row r="17" spans="1:21" ht="15" thickBot="1" x14ac:dyDescent="0.35">
      <c r="A17" s="62"/>
      <c r="B17" s="62"/>
      <c r="C17" s="62"/>
      <c r="D17" s="62"/>
      <c r="E17" s="62"/>
      <c r="F17" s="62"/>
      <c r="G17" s="62"/>
      <c r="H17" s="62"/>
      <c r="I17" s="62"/>
      <c r="J17" s="62"/>
      <c r="K17" s="62"/>
      <c r="L17" s="62"/>
      <c r="M17" s="62"/>
      <c r="N17" s="172" t="s">
        <v>17</v>
      </c>
      <c r="O17" s="217">
        <f>SUM(O13:O16)</f>
        <v>0</v>
      </c>
      <c r="P17" s="353">
        <f>SUM(P13:P16)</f>
        <v>0</v>
      </c>
      <c r="Q17" s="62"/>
      <c r="R17" s="62"/>
      <c r="S17" s="62"/>
      <c r="T17" s="62"/>
      <c r="U17" s="154"/>
    </row>
    <row r="18" spans="1:21" x14ac:dyDescent="0.3">
      <c r="U18" s="154"/>
    </row>
    <row r="19" spans="1:21" x14ac:dyDescent="0.3">
      <c r="U19" s="154"/>
    </row>
    <row r="20" spans="1:21" x14ac:dyDescent="0.3">
      <c r="U20" s="154"/>
    </row>
    <row r="21" spans="1:21" x14ac:dyDescent="0.3">
      <c r="U21" s="154"/>
    </row>
    <row r="22" spans="1:21" x14ac:dyDescent="0.3">
      <c r="C22" s="154" t="s">
        <v>143</v>
      </c>
      <c r="D22" s="154"/>
      <c r="H22" t="s">
        <v>145</v>
      </c>
      <c r="N22" s="101" t="s">
        <v>146</v>
      </c>
    </row>
  </sheetData>
  <pageMargins left="0.7" right="0.7" top="0.75" bottom="0.7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U24"/>
  <sheetViews>
    <sheetView topLeftCell="A17" zoomScaleNormal="100" workbookViewId="0">
      <selection activeCell="K18" sqref="K18:P18"/>
    </sheetView>
  </sheetViews>
  <sheetFormatPr defaultRowHeight="14.4" x14ac:dyDescent="0.3"/>
  <cols>
    <col min="2" max="2" width="15.109375" customWidth="1"/>
    <col min="3" max="3" width="19.88671875" customWidth="1"/>
    <col min="6" max="6" width="12" customWidth="1"/>
    <col min="15" max="15" width="11.5546875" bestFit="1" customWidth="1"/>
    <col min="16" max="16" width="10.6640625" bestFit="1" customWidth="1"/>
  </cols>
  <sheetData>
    <row r="1" spans="1:21" x14ac:dyDescent="0.3">
      <c r="U1" s="154"/>
    </row>
    <row r="2" spans="1:21" x14ac:dyDescent="0.3">
      <c r="U2" s="154"/>
    </row>
    <row r="3" spans="1:21" x14ac:dyDescent="0.3">
      <c r="U3" s="154"/>
    </row>
    <row r="4" spans="1:21" ht="15.6" x14ac:dyDescent="0.3">
      <c r="C4" s="21" t="s">
        <v>18</v>
      </c>
      <c r="D4" s="73"/>
      <c r="E4" s="62"/>
      <c r="F4" s="62"/>
      <c r="G4" s="62"/>
      <c r="U4" s="154"/>
    </row>
    <row r="5" spans="1:21" ht="17.399999999999999" x14ac:dyDescent="0.3">
      <c r="B5" s="22" t="s">
        <v>27</v>
      </c>
      <c r="C5" s="20" t="s">
        <v>78</v>
      </c>
      <c r="D5" s="73"/>
      <c r="E5" s="62"/>
      <c r="F5" s="62"/>
      <c r="G5" s="62"/>
      <c r="U5" s="154"/>
    </row>
    <row r="6" spans="1:21" x14ac:dyDescent="0.3">
      <c r="U6" s="154"/>
    </row>
    <row r="7" spans="1:21" x14ac:dyDescent="0.3">
      <c r="B7" s="154" t="s">
        <v>334</v>
      </c>
      <c r="C7" s="154" t="s">
        <v>335</v>
      </c>
      <c r="U7" s="154"/>
    </row>
    <row r="8" spans="1:21" x14ac:dyDescent="0.3">
      <c r="B8" s="154" t="s">
        <v>336</v>
      </c>
      <c r="C8" s="154"/>
      <c r="U8" s="154"/>
    </row>
    <row r="9" spans="1:21" x14ac:dyDescent="0.3">
      <c r="B9" s="154" t="s">
        <v>337</v>
      </c>
      <c r="C9" s="154"/>
      <c r="U9" s="154"/>
    </row>
    <row r="10" spans="1:21" ht="15" thickBot="1" x14ac:dyDescent="0.35">
      <c r="U10" s="154"/>
    </row>
    <row r="11" spans="1:21" ht="15" thickBot="1" x14ac:dyDescent="0.35">
      <c r="A11" s="5"/>
      <c r="B11" s="6"/>
      <c r="C11" s="6"/>
      <c r="D11" s="6"/>
      <c r="E11" s="6"/>
      <c r="F11" s="6"/>
      <c r="G11" s="6"/>
      <c r="H11" s="6" t="s">
        <v>20</v>
      </c>
      <c r="I11" s="7"/>
      <c r="J11" s="8"/>
      <c r="K11" s="6"/>
      <c r="L11" s="6"/>
      <c r="M11" s="6"/>
      <c r="N11" s="6"/>
      <c r="O11" s="6"/>
      <c r="P11" s="6"/>
      <c r="Q11" s="6"/>
      <c r="R11" s="6"/>
      <c r="S11" s="6"/>
      <c r="T11" s="7"/>
    </row>
    <row r="12" spans="1:21" ht="79.8" thickBot="1" x14ac:dyDescent="0.35">
      <c r="A12" s="9" t="s">
        <v>0</v>
      </c>
      <c r="B12" s="10" t="s">
        <v>1</v>
      </c>
      <c r="C12" s="10" t="s">
        <v>2</v>
      </c>
      <c r="D12" s="10" t="s">
        <v>3</v>
      </c>
      <c r="E12" s="10" t="s">
        <v>4</v>
      </c>
      <c r="F12" s="10" t="s">
        <v>5</v>
      </c>
      <c r="G12" s="10" t="s">
        <v>6</v>
      </c>
      <c r="H12" s="10" t="s">
        <v>7</v>
      </c>
      <c r="I12" s="11" t="s">
        <v>8</v>
      </c>
      <c r="J12" s="9" t="s">
        <v>9</v>
      </c>
      <c r="K12" s="10" t="s">
        <v>119</v>
      </c>
      <c r="L12" s="10" t="s">
        <v>10</v>
      </c>
      <c r="M12" s="10" t="s">
        <v>120</v>
      </c>
      <c r="N12" s="10" t="s">
        <v>121</v>
      </c>
      <c r="O12" s="10" t="s">
        <v>122</v>
      </c>
      <c r="P12" s="10" t="s">
        <v>123</v>
      </c>
      <c r="Q12" s="10" t="s">
        <v>11</v>
      </c>
      <c r="R12" s="10" t="s">
        <v>12</v>
      </c>
      <c r="S12" s="10" t="s">
        <v>13</v>
      </c>
      <c r="T12" s="11" t="s">
        <v>14</v>
      </c>
      <c r="U12" s="154"/>
    </row>
    <row r="13" spans="1:21" s="154" customFormat="1" ht="180" x14ac:dyDescent="0.3">
      <c r="A13" s="196">
        <v>1</v>
      </c>
      <c r="B13" s="75" t="s">
        <v>164</v>
      </c>
      <c r="C13" s="75" t="s">
        <v>234</v>
      </c>
      <c r="D13" s="170"/>
      <c r="E13" s="170"/>
      <c r="F13" s="335"/>
      <c r="G13" s="121" t="s">
        <v>16</v>
      </c>
      <c r="H13" s="234">
        <v>10</v>
      </c>
      <c r="I13" s="95"/>
      <c r="J13" s="196">
        <v>1</v>
      </c>
      <c r="K13" s="206"/>
      <c r="L13" s="402"/>
      <c r="M13" s="396"/>
      <c r="N13" s="373"/>
      <c r="O13" s="225"/>
      <c r="P13" s="374"/>
      <c r="Q13" s="82"/>
      <c r="R13" s="82"/>
      <c r="S13" s="82"/>
      <c r="T13" s="84"/>
    </row>
    <row r="14" spans="1:21" ht="192" x14ac:dyDescent="0.3">
      <c r="A14" s="204">
        <v>2</v>
      </c>
      <c r="B14" s="75" t="s">
        <v>164</v>
      </c>
      <c r="C14" s="75" t="s">
        <v>210</v>
      </c>
      <c r="D14" s="36"/>
      <c r="E14" s="36"/>
      <c r="F14" s="336"/>
      <c r="G14" s="37" t="s">
        <v>16</v>
      </c>
      <c r="H14" s="235">
        <v>30</v>
      </c>
      <c r="I14" s="38"/>
      <c r="J14" s="39">
        <v>1</v>
      </c>
      <c r="K14" s="213"/>
      <c r="L14" s="380"/>
      <c r="M14" s="397"/>
      <c r="N14" s="224"/>
      <c r="O14" s="224"/>
      <c r="P14" s="357"/>
      <c r="Q14" s="82"/>
      <c r="R14" s="82"/>
      <c r="S14" s="82"/>
      <c r="T14" s="84"/>
      <c r="U14" s="154"/>
    </row>
    <row r="15" spans="1:21" ht="216" x14ac:dyDescent="0.3">
      <c r="A15" s="190">
        <v>3</v>
      </c>
      <c r="B15" s="75" t="s">
        <v>165</v>
      </c>
      <c r="C15" s="75" t="s">
        <v>211</v>
      </c>
      <c r="D15" s="161"/>
      <c r="E15" s="161"/>
      <c r="F15" s="336"/>
      <c r="G15" s="162" t="s">
        <v>16</v>
      </c>
      <c r="H15" s="246">
        <v>10</v>
      </c>
      <c r="I15" s="168"/>
      <c r="J15" s="63">
        <v>1</v>
      </c>
      <c r="K15" s="207"/>
      <c r="L15" s="381"/>
      <c r="M15" s="392"/>
      <c r="N15" s="219"/>
      <c r="O15" s="219"/>
      <c r="P15" s="358"/>
      <c r="Q15" s="159"/>
      <c r="R15" s="159"/>
      <c r="S15" s="159"/>
      <c r="T15" s="160"/>
      <c r="U15" s="154"/>
    </row>
    <row r="16" spans="1:21" s="154" customFormat="1" ht="180" x14ac:dyDescent="0.3">
      <c r="A16" s="304">
        <v>4</v>
      </c>
      <c r="B16" s="75" t="s">
        <v>166</v>
      </c>
      <c r="C16" s="75" t="s">
        <v>212</v>
      </c>
      <c r="D16" s="161"/>
      <c r="E16" s="161"/>
      <c r="F16" s="336"/>
      <c r="G16" s="136" t="s">
        <v>16</v>
      </c>
      <c r="H16" s="232">
        <v>10</v>
      </c>
      <c r="I16" s="168"/>
      <c r="J16" s="63">
        <v>1</v>
      </c>
      <c r="K16" s="209"/>
      <c r="L16" s="379"/>
      <c r="M16" s="393"/>
      <c r="N16" s="215"/>
      <c r="O16" s="215"/>
      <c r="P16" s="356"/>
      <c r="Q16" s="164"/>
      <c r="R16" s="164"/>
      <c r="S16" s="164"/>
      <c r="T16" s="165"/>
    </row>
    <row r="17" spans="1:21" s="154" customFormat="1" ht="96" x14ac:dyDescent="0.3">
      <c r="A17" s="190">
        <v>5</v>
      </c>
      <c r="B17" s="75" t="s">
        <v>167</v>
      </c>
      <c r="C17" s="75" t="s">
        <v>213</v>
      </c>
      <c r="D17" s="161"/>
      <c r="E17" s="161"/>
      <c r="F17" s="336"/>
      <c r="G17" s="162" t="s">
        <v>16</v>
      </c>
      <c r="H17" s="232">
        <v>290</v>
      </c>
      <c r="I17" s="168"/>
      <c r="J17" s="63">
        <v>1</v>
      </c>
      <c r="K17" s="209"/>
      <c r="L17" s="379"/>
      <c r="M17" s="393"/>
      <c r="N17" s="215"/>
      <c r="O17" s="215"/>
      <c r="P17" s="356"/>
      <c r="Q17" s="164"/>
      <c r="R17" s="164"/>
      <c r="S17" s="164"/>
      <c r="T17" s="165"/>
    </row>
    <row r="18" spans="1:21" s="154" customFormat="1" ht="96.6" thickBot="1" x14ac:dyDescent="0.35">
      <c r="A18" s="178">
        <v>6</v>
      </c>
      <c r="B18" s="183" t="s">
        <v>167</v>
      </c>
      <c r="C18" s="183" t="s">
        <v>214</v>
      </c>
      <c r="D18" s="157"/>
      <c r="E18" s="157"/>
      <c r="F18" s="328"/>
      <c r="G18" s="155" t="s">
        <v>16</v>
      </c>
      <c r="H18" s="233">
        <v>80</v>
      </c>
      <c r="I18" s="156"/>
      <c r="J18" s="169">
        <v>1</v>
      </c>
      <c r="K18" s="211"/>
      <c r="L18" s="385"/>
      <c r="M18" s="395"/>
      <c r="N18" s="214"/>
      <c r="O18" s="214"/>
      <c r="P18" s="364"/>
      <c r="Q18" s="166"/>
      <c r="R18" s="166"/>
      <c r="S18" s="166"/>
      <c r="T18" s="167"/>
    </row>
    <row r="19" spans="1:21" ht="15" thickBot="1" x14ac:dyDescent="0.35">
      <c r="N19" s="130" t="s">
        <v>17</v>
      </c>
      <c r="O19" s="221">
        <f>SUM(O13:O18)</f>
        <v>0</v>
      </c>
      <c r="P19" s="353">
        <f>SUM(P13:P18)</f>
        <v>0</v>
      </c>
      <c r="U19" s="154"/>
    </row>
    <row r="20" spans="1:21" x14ac:dyDescent="0.3">
      <c r="U20" s="154"/>
    </row>
    <row r="21" spans="1:21" x14ac:dyDescent="0.3">
      <c r="U21" s="154"/>
    </row>
    <row r="22" spans="1:21" s="154" customFormat="1" x14ac:dyDescent="0.3"/>
    <row r="24" spans="1:21" x14ac:dyDescent="0.3">
      <c r="C24" s="154" t="s">
        <v>143</v>
      </c>
      <c r="D24" s="154"/>
      <c r="H24" t="s">
        <v>145</v>
      </c>
      <c r="N24" s="101" t="s">
        <v>146</v>
      </c>
    </row>
  </sheetData>
  <pageMargins left="0.7" right="0.7" top="0.75" bottom="0.75" header="0.3" footer="0.3"/>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79998168889431442"/>
  </sheetPr>
  <dimension ref="A1:U24"/>
  <sheetViews>
    <sheetView topLeftCell="A17" zoomScale="70" zoomScaleNormal="70" workbookViewId="0">
      <selection activeCell="K18" sqref="K18:P18"/>
    </sheetView>
  </sheetViews>
  <sheetFormatPr defaultRowHeight="14.4" x14ac:dyDescent="0.3"/>
  <cols>
    <col min="1" max="1" width="9.109375" style="145"/>
    <col min="2" max="2" width="10.6640625" customWidth="1"/>
    <col min="3" max="3" width="12.88671875" customWidth="1"/>
    <col min="6" max="6" width="11.6640625" customWidth="1"/>
    <col min="15" max="15" width="16.44140625" customWidth="1"/>
    <col min="16" max="16" width="14.33203125" customWidth="1"/>
  </cols>
  <sheetData>
    <row r="1" spans="1:21" x14ac:dyDescent="0.3">
      <c r="B1" s="101"/>
      <c r="C1" s="101"/>
      <c r="D1" s="101"/>
      <c r="E1" s="101"/>
      <c r="F1" s="101"/>
      <c r="G1" s="101"/>
      <c r="H1" s="101"/>
      <c r="I1" s="101"/>
      <c r="J1" s="101"/>
      <c r="K1" s="101"/>
      <c r="L1" s="101"/>
      <c r="M1" s="101"/>
      <c r="N1" s="101"/>
      <c r="O1" s="101"/>
      <c r="P1" s="101"/>
      <c r="Q1" s="101"/>
      <c r="R1" s="101"/>
      <c r="S1" s="101"/>
      <c r="T1" s="101"/>
    </row>
    <row r="2" spans="1:21" x14ac:dyDescent="0.3">
      <c r="B2" s="101"/>
      <c r="C2" s="101"/>
      <c r="D2" s="101"/>
      <c r="E2" s="101"/>
      <c r="F2" s="101"/>
      <c r="G2" s="101"/>
      <c r="H2" s="101"/>
      <c r="I2" s="101"/>
      <c r="J2" s="101"/>
      <c r="K2" s="101"/>
      <c r="L2" s="101"/>
      <c r="M2" s="101"/>
      <c r="N2" s="101"/>
      <c r="O2" s="101"/>
      <c r="P2" s="101"/>
      <c r="Q2" s="101"/>
      <c r="R2" s="101"/>
      <c r="S2" s="101"/>
      <c r="T2" s="101"/>
    </row>
    <row r="3" spans="1:21" x14ac:dyDescent="0.3">
      <c r="B3" s="101"/>
      <c r="C3" s="101"/>
      <c r="D3" s="101"/>
      <c r="E3" s="101"/>
      <c r="F3" s="101"/>
      <c r="G3" s="101"/>
      <c r="H3" s="101"/>
      <c r="I3" s="101"/>
      <c r="J3" s="101"/>
      <c r="K3" s="101"/>
      <c r="L3" s="101"/>
      <c r="M3" s="101"/>
      <c r="N3" s="101"/>
      <c r="O3" s="101"/>
      <c r="P3" s="101"/>
      <c r="Q3" s="101"/>
      <c r="R3" s="101"/>
      <c r="S3" s="101"/>
      <c r="T3" s="101"/>
    </row>
    <row r="4" spans="1:21" ht="15.6" x14ac:dyDescent="0.3">
      <c r="B4" s="101"/>
      <c r="C4" s="21" t="s">
        <v>18</v>
      </c>
      <c r="D4" s="73"/>
      <c r="E4" s="101"/>
      <c r="F4" s="101"/>
      <c r="G4" s="101"/>
      <c r="H4" s="101"/>
      <c r="I4" s="101"/>
      <c r="J4" s="101"/>
      <c r="K4" s="101"/>
      <c r="L4" s="101"/>
      <c r="M4" s="101"/>
      <c r="N4" s="101"/>
      <c r="O4" s="101"/>
      <c r="P4" s="101"/>
      <c r="Q4" s="101"/>
      <c r="R4" s="101"/>
      <c r="S4" s="101"/>
      <c r="T4" s="101"/>
    </row>
    <row r="5" spans="1:21" ht="17.399999999999999" x14ac:dyDescent="0.3">
      <c r="B5" s="22" t="s">
        <v>28</v>
      </c>
      <c r="C5" s="20" t="s">
        <v>152</v>
      </c>
      <c r="D5" s="73"/>
      <c r="E5" s="101"/>
      <c r="F5" s="101"/>
      <c r="G5" s="101"/>
      <c r="H5" s="101"/>
      <c r="I5" s="101"/>
      <c r="J5" s="101"/>
      <c r="K5" s="101"/>
      <c r="L5" s="101"/>
      <c r="M5" s="101"/>
      <c r="N5" s="101"/>
      <c r="O5" s="101"/>
      <c r="P5" s="101"/>
      <c r="Q5" s="101"/>
      <c r="R5" s="101"/>
      <c r="S5" s="101"/>
      <c r="T5" s="101"/>
    </row>
    <row r="6" spans="1:21" x14ac:dyDescent="0.3">
      <c r="B6" s="101"/>
      <c r="C6" s="101"/>
      <c r="D6" s="101"/>
      <c r="E6" s="101"/>
      <c r="F6" s="101"/>
      <c r="G6" s="101"/>
      <c r="H6" s="101"/>
      <c r="I6" s="101"/>
      <c r="J6" s="101"/>
      <c r="K6" s="101"/>
      <c r="L6" s="101"/>
      <c r="M6" s="101"/>
      <c r="N6" s="101"/>
      <c r="O6" s="101"/>
      <c r="P6" s="101"/>
      <c r="Q6" s="101"/>
      <c r="R6" s="101"/>
      <c r="S6" s="101"/>
      <c r="T6" s="101"/>
    </row>
    <row r="7" spans="1:21" x14ac:dyDescent="0.3">
      <c r="B7" s="154" t="s">
        <v>334</v>
      </c>
      <c r="C7" s="154" t="s">
        <v>335</v>
      </c>
      <c r="D7" s="101"/>
      <c r="E7" s="101"/>
      <c r="F7" s="101"/>
      <c r="G7" s="101"/>
      <c r="H7" s="101"/>
      <c r="I7" s="101"/>
      <c r="J7" s="101"/>
      <c r="K7" s="101"/>
      <c r="L7" s="101"/>
      <c r="M7" s="101"/>
      <c r="N7" s="101"/>
      <c r="O7" s="101"/>
      <c r="P7" s="101"/>
      <c r="Q7" s="101"/>
      <c r="R7" s="101"/>
      <c r="S7" s="101"/>
      <c r="T7" s="101"/>
    </row>
    <row r="8" spans="1:21" x14ac:dyDescent="0.3">
      <c r="B8" s="154" t="s">
        <v>336</v>
      </c>
      <c r="C8" s="154"/>
      <c r="D8" s="101"/>
      <c r="E8" s="101"/>
      <c r="F8" s="101"/>
      <c r="G8" s="101"/>
      <c r="H8" s="101"/>
      <c r="I8" s="101"/>
      <c r="J8" s="101"/>
      <c r="K8" s="101"/>
      <c r="L8" s="101"/>
      <c r="M8" s="101"/>
      <c r="N8" s="101"/>
      <c r="O8" s="101"/>
      <c r="P8" s="101"/>
      <c r="Q8" s="101"/>
      <c r="R8" s="101"/>
      <c r="S8" s="101"/>
      <c r="T8" s="101"/>
    </row>
    <row r="9" spans="1:21" x14ac:dyDescent="0.3">
      <c r="B9" s="154" t="s">
        <v>337</v>
      </c>
      <c r="C9" s="154"/>
      <c r="D9" s="101"/>
      <c r="E9" s="101"/>
      <c r="F9" s="101"/>
      <c r="G9" s="101"/>
      <c r="H9" s="101"/>
      <c r="I9" s="101"/>
      <c r="J9" s="101"/>
      <c r="K9" s="101"/>
      <c r="L9" s="101"/>
      <c r="M9" s="101"/>
      <c r="N9" s="101"/>
      <c r="O9" s="101"/>
      <c r="P9" s="101"/>
      <c r="Q9" s="101"/>
      <c r="R9" s="101"/>
      <c r="S9" s="101"/>
      <c r="T9" s="101"/>
    </row>
    <row r="10" spans="1:21" ht="15" thickBot="1" x14ac:dyDescent="0.35">
      <c r="B10" s="101"/>
      <c r="C10" s="101"/>
      <c r="D10" s="101"/>
      <c r="E10" s="101"/>
      <c r="F10" s="101"/>
      <c r="G10" s="101"/>
      <c r="H10" s="101"/>
      <c r="I10" s="101"/>
      <c r="J10" s="101"/>
      <c r="K10" s="101"/>
      <c r="L10" s="101"/>
      <c r="M10" s="101"/>
      <c r="N10" s="101"/>
      <c r="O10" s="101"/>
      <c r="P10" s="101"/>
      <c r="Q10" s="101"/>
      <c r="R10" s="101"/>
      <c r="S10" s="101"/>
      <c r="T10" s="101"/>
    </row>
    <row r="11" spans="1:21" ht="15" thickBot="1" x14ac:dyDescent="0.35">
      <c r="A11" s="143"/>
      <c r="B11" s="6"/>
      <c r="C11" s="6"/>
      <c r="D11" s="6"/>
      <c r="E11" s="6"/>
      <c r="F11" s="6"/>
      <c r="G11" s="6"/>
      <c r="H11" s="6" t="s">
        <v>20</v>
      </c>
      <c r="I11" s="7"/>
      <c r="J11" s="8"/>
      <c r="K11" s="6"/>
      <c r="L11" s="6"/>
      <c r="M11" s="6"/>
      <c r="N11" s="6"/>
      <c r="O11" s="6"/>
      <c r="P11" s="6"/>
      <c r="Q11" s="6"/>
      <c r="R11" s="6"/>
      <c r="S11" s="6"/>
      <c r="T11" s="7"/>
    </row>
    <row r="12" spans="1:21" ht="79.8" thickBot="1" x14ac:dyDescent="0.35">
      <c r="A12" s="142" t="s">
        <v>0</v>
      </c>
      <c r="B12" s="10" t="s">
        <v>1</v>
      </c>
      <c r="C12" s="10" t="s">
        <v>2</v>
      </c>
      <c r="D12" s="10" t="s">
        <v>3</v>
      </c>
      <c r="E12" s="10" t="s">
        <v>4</v>
      </c>
      <c r="F12" s="10" t="s">
        <v>5</v>
      </c>
      <c r="G12" s="10" t="s">
        <v>6</v>
      </c>
      <c r="H12" s="10" t="s">
        <v>7</v>
      </c>
      <c r="I12" s="11" t="s">
        <v>8</v>
      </c>
      <c r="J12" s="9" t="s">
        <v>9</v>
      </c>
      <c r="K12" s="10" t="s">
        <v>119</v>
      </c>
      <c r="L12" s="10" t="s">
        <v>10</v>
      </c>
      <c r="M12" s="10" t="s">
        <v>120</v>
      </c>
      <c r="N12" s="10" t="s">
        <v>121</v>
      </c>
      <c r="O12" s="10" t="s">
        <v>122</v>
      </c>
      <c r="P12" s="10" t="s">
        <v>123</v>
      </c>
      <c r="Q12" s="10" t="s">
        <v>11</v>
      </c>
      <c r="R12" s="10" t="s">
        <v>12</v>
      </c>
      <c r="S12" s="10" t="s">
        <v>13</v>
      </c>
      <c r="T12" s="11" t="s">
        <v>14</v>
      </c>
      <c r="U12" s="154"/>
    </row>
    <row r="13" spans="1:21" ht="228" x14ac:dyDescent="0.3">
      <c r="A13" s="185">
        <v>1</v>
      </c>
      <c r="B13" s="75" t="s">
        <v>168</v>
      </c>
      <c r="C13" s="75" t="s">
        <v>215</v>
      </c>
      <c r="D13" s="75"/>
      <c r="E13" s="75"/>
      <c r="F13" s="333"/>
      <c r="G13" s="68" t="s">
        <v>16</v>
      </c>
      <c r="H13" s="247">
        <v>20</v>
      </c>
      <c r="I13" s="69"/>
      <c r="J13" s="70">
        <v>1</v>
      </c>
      <c r="K13" s="212"/>
      <c r="L13" s="384"/>
      <c r="M13" s="391"/>
      <c r="N13" s="226"/>
      <c r="O13" s="226"/>
      <c r="P13" s="371"/>
      <c r="Q13" s="13"/>
      <c r="R13" s="13"/>
      <c r="S13" s="13"/>
      <c r="T13" s="14"/>
      <c r="U13" s="154"/>
    </row>
    <row r="14" spans="1:21" s="137" customFormat="1" ht="228" x14ac:dyDescent="0.3">
      <c r="A14" s="176">
        <v>2</v>
      </c>
      <c r="B14" s="75" t="s">
        <v>169</v>
      </c>
      <c r="C14" s="75" t="s">
        <v>216</v>
      </c>
      <c r="D14" s="75"/>
      <c r="E14" s="75"/>
      <c r="F14" s="201"/>
      <c r="G14" s="162" t="s">
        <v>16</v>
      </c>
      <c r="H14" s="232">
        <v>240</v>
      </c>
      <c r="I14" s="168"/>
      <c r="J14" s="31">
        <v>1</v>
      </c>
      <c r="K14" s="209"/>
      <c r="L14" s="379"/>
      <c r="M14" s="393"/>
      <c r="N14" s="215"/>
      <c r="O14" s="215"/>
      <c r="P14" s="356"/>
      <c r="Q14" s="50"/>
      <c r="R14" s="50"/>
      <c r="S14" s="50"/>
      <c r="T14" s="51"/>
      <c r="U14" s="154"/>
    </row>
    <row r="15" spans="1:21" s="137" customFormat="1" ht="240" x14ac:dyDescent="0.3">
      <c r="A15" s="176">
        <v>3</v>
      </c>
      <c r="B15" s="75" t="s">
        <v>170</v>
      </c>
      <c r="C15" s="75" t="s">
        <v>217</v>
      </c>
      <c r="D15" s="75"/>
      <c r="E15" s="75"/>
      <c r="F15" s="201"/>
      <c r="G15" s="162" t="s">
        <v>16</v>
      </c>
      <c r="H15" s="232">
        <v>840</v>
      </c>
      <c r="I15" s="168"/>
      <c r="J15" s="31">
        <v>1</v>
      </c>
      <c r="K15" s="209"/>
      <c r="L15" s="379"/>
      <c r="M15" s="393"/>
      <c r="N15" s="215"/>
      <c r="O15" s="215"/>
      <c r="P15" s="356"/>
      <c r="Q15" s="50"/>
      <c r="R15" s="50"/>
      <c r="S15" s="50"/>
      <c r="T15" s="51"/>
      <c r="U15" s="154"/>
    </row>
    <row r="16" spans="1:21" s="154" customFormat="1" ht="326.25" customHeight="1" x14ac:dyDescent="0.3">
      <c r="A16" s="176">
        <v>4</v>
      </c>
      <c r="B16" s="75" t="s">
        <v>168</v>
      </c>
      <c r="C16" s="75" t="s">
        <v>235</v>
      </c>
      <c r="D16" s="75"/>
      <c r="E16" s="75"/>
      <c r="F16" s="201"/>
      <c r="G16" s="162" t="s">
        <v>16</v>
      </c>
      <c r="H16" s="232">
        <v>320</v>
      </c>
      <c r="I16" s="168"/>
      <c r="J16" s="31"/>
      <c r="K16" s="209"/>
      <c r="L16" s="379"/>
      <c r="M16" s="393"/>
      <c r="N16" s="215"/>
      <c r="O16" s="215"/>
      <c r="P16" s="356"/>
      <c r="Q16" s="164"/>
      <c r="R16" s="164"/>
      <c r="S16" s="164"/>
      <c r="T16" s="165"/>
    </row>
    <row r="17" spans="1:21" s="146" customFormat="1" ht="192" x14ac:dyDescent="0.3">
      <c r="A17" s="186">
        <v>5</v>
      </c>
      <c r="B17" s="75" t="s">
        <v>168</v>
      </c>
      <c r="C17" s="75" t="s">
        <v>218</v>
      </c>
      <c r="D17" s="75"/>
      <c r="E17" s="75"/>
      <c r="F17" s="201"/>
      <c r="G17" s="136" t="s">
        <v>16</v>
      </c>
      <c r="H17" s="232">
        <v>20</v>
      </c>
      <c r="I17" s="135"/>
      <c r="J17" s="99">
        <v>1</v>
      </c>
      <c r="K17" s="360"/>
      <c r="L17" s="379"/>
      <c r="M17" s="393"/>
      <c r="N17" s="215"/>
      <c r="O17" s="215"/>
      <c r="P17" s="356"/>
      <c r="Q17" s="50"/>
      <c r="R17" s="50"/>
      <c r="S17" s="50"/>
      <c r="T17" s="51"/>
      <c r="U17" s="154"/>
    </row>
    <row r="18" spans="1:21" s="146" customFormat="1" ht="240.6" thickBot="1" x14ac:dyDescent="0.35">
      <c r="A18" s="187">
        <v>6</v>
      </c>
      <c r="B18" s="183" t="s">
        <v>171</v>
      </c>
      <c r="C18" s="183" t="s">
        <v>219</v>
      </c>
      <c r="D18" s="183"/>
      <c r="E18" s="183"/>
      <c r="F18" s="199"/>
      <c r="G18" s="148" t="s">
        <v>16</v>
      </c>
      <c r="H18" s="233">
        <v>20</v>
      </c>
      <c r="I18" s="153"/>
      <c r="J18" s="152">
        <v>1</v>
      </c>
      <c r="K18" s="211"/>
      <c r="L18" s="385"/>
      <c r="M18" s="395"/>
      <c r="N18" s="214"/>
      <c r="O18" s="215"/>
      <c r="P18" s="364"/>
      <c r="Q18" s="53"/>
      <c r="R18" s="53"/>
      <c r="S18" s="53"/>
      <c r="T18" s="54"/>
      <c r="U18" s="154"/>
    </row>
    <row r="19" spans="1:21" ht="15" thickBot="1" x14ac:dyDescent="0.35">
      <c r="B19" s="101"/>
      <c r="C19" s="101"/>
      <c r="D19" s="101"/>
      <c r="E19" s="101"/>
      <c r="F19" s="101"/>
      <c r="G19" s="101"/>
      <c r="H19" s="101"/>
      <c r="I19" s="101"/>
      <c r="J19" s="101"/>
      <c r="K19" s="101"/>
      <c r="L19" s="101"/>
      <c r="M19" s="101"/>
      <c r="N19" s="130" t="s">
        <v>17</v>
      </c>
      <c r="O19" s="217">
        <f>SUM(O13:O18)</f>
        <v>0</v>
      </c>
      <c r="P19" s="353">
        <f>SUM(P13:P18)</f>
        <v>0</v>
      </c>
      <c r="Q19" s="101"/>
      <c r="R19" s="101"/>
      <c r="S19" s="101"/>
      <c r="T19" s="101"/>
      <c r="U19" s="154"/>
    </row>
    <row r="20" spans="1:21" x14ac:dyDescent="0.3">
      <c r="B20" s="101"/>
      <c r="C20" s="101"/>
      <c r="D20" s="101"/>
      <c r="E20" s="101"/>
      <c r="F20" s="101"/>
      <c r="G20" s="101"/>
      <c r="H20" s="101"/>
      <c r="I20" s="154"/>
      <c r="J20" s="101"/>
      <c r="K20" s="101"/>
      <c r="L20" s="101"/>
      <c r="M20" s="101"/>
      <c r="N20" s="101"/>
      <c r="O20" s="101"/>
      <c r="P20" s="101"/>
      <c r="Q20" s="101"/>
      <c r="R20" s="101"/>
      <c r="S20" s="101"/>
      <c r="T20" s="101"/>
    </row>
    <row r="21" spans="1:21" x14ac:dyDescent="0.3">
      <c r="B21" s="101"/>
      <c r="C21" s="101"/>
      <c r="D21" s="101"/>
      <c r="E21" s="101"/>
      <c r="F21" s="101"/>
      <c r="G21" s="101"/>
      <c r="H21" s="101"/>
      <c r="I21" s="154"/>
      <c r="J21" s="101"/>
      <c r="K21" s="101"/>
      <c r="L21" s="101"/>
      <c r="M21" s="101"/>
      <c r="N21" s="101"/>
      <c r="O21" s="101"/>
      <c r="P21" s="101"/>
      <c r="Q21" s="101"/>
      <c r="R21" s="101"/>
      <c r="S21" s="101"/>
      <c r="T21" s="101"/>
    </row>
    <row r="22" spans="1:21" x14ac:dyDescent="0.3">
      <c r="B22" s="101"/>
      <c r="C22" s="101"/>
      <c r="D22" s="101"/>
      <c r="E22" s="101"/>
      <c r="F22" s="101"/>
      <c r="G22" s="101"/>
      <c r="H22" s="101"/>
      <c r="I22" s="154"/>
      <c r="J22" s="101"/>
      <c r="K22" s="101"/>
      <c r="L22" s="101"/>
      <c r="M22" s="101"/>
      <c r="N22" s="101"/>
      <c r="O22" s="101"/>
      <c r="P22" s="101"/>
      <c r="Q22" s="101"/>
      <c r="R22" s="101"/>
      <c r="S22" s="101"/>
      <c r="T22" s="101"/>
    </row>
    <row r="23" spans="1:21" x14ac:dyDescent="0.3">
      <c r="B23" s="101"/>
      <c r="C23" s="101"/>
      <c r="D23" s="101"/>
      <c r="E23" s="101"/>
      <c r="F23" s="101"/>
      <c r="G23" s="101"/>
      <c r="H23" s="101"/>
      <c r="I23" s="101"/>
      <c r="J23" s="101"/>
      <c r="K23" s="101"/>
      <c r="L23" s="101"/>
      <c r="M23" s="101"/>
      <c r="N23" s="101"/>
      <c r="O23" s="101"/>
      <c r="P23" s="101"/>
      <c r="Q23" s="101"/>
      <c r="R23" s="101"/>
      <c r="S23" s="101"/>
      <c r="T23" s="101"/>
    </row>
    <row r="24" spans="1:21" x14ac:dyDescent="0.3">
      <c r="B24" s="101"/>
      <c r="C24" s="154" t="s">
        <v>143</v>
      </c>
      <c r="D24" s="154"/>
      <c r="E24" s="101"/>
      <c r="F24" s="101"/>
      <c r="G24" s="101"/>
      <c r="H24" s="101" t="s">
        <v>145</v>
      </c>
      <c r="I24" s="101"/>
      <c r="J24" s="101"/>
      <c r="K24" s="101"/>
      <c r="L24" s="101"/>
      <c r="M24" s="101"/>
      <c r="N24" s="101" t="s">
        <v>146</v>
      </c>
      <c r="O24" s="101"/>
      <c r="P24" s="101"/>
      <c r="Q24" s="101"/>
      <c r="R24" s="101"/>
      <c r="S24" s="101"/>
      <c r="T24" s="101"/>
    </row>
  </sheetData>
  <pageMargins left="0.7" right="0.7" top="0.75" bottom="0.75" header="0.3" footer="0.3"/>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4:U27"/>
  <sheetViews>
    <sheetView topLeftCell="A6" zoomScale="70" zoomScaleNormal="70" workbookViewId="0">
      <selection activeCell="K20" sqref="K20:P20"/>
    </sheetView>
  </sheetViews>
  <sheetFormatPr defaultRowHeight="14.4" x14ac:dyDescent="0.3"/>
  <cols>
    <col min="2" max="2" width="12.5546875" customWidth="1"/>
    <col min="3" max="3" width="20.6640625" customWidth="1"/>
    <col min="4" max="4" width="8.6640625" customWidth="1"/>
    <col min="6" max="6" width="13" customWidth="1"/>
    <col min="15" max="15" width="10.109375" bestFit="1" customWidth="1"/>
    <col min="16" max="16" width="10.6640625" bestFit="1" customWidth="1"/>
  </cols>
  <sheetData>
    <row r="4" spans="1:21" ht="15.6" x14ac:dyDescent="0.3">
      <c r="C4" s="21" t="s">
        <v>18</v>
      </c>
      <c r="D4" s="73"/>
      <c r="E4" s="21"/>
      <c r="F4" s="73"/>
      <c r="G4" s="62"/>
    </row>
    <row r="5" spans="1:21" ht="17.399999999999999" x14ac:dyDescent="0.3">
      <c r="B5" s="22" t="s">
        <v>30</v>
      </c>
      <c r="C5" s="20" t="s">
        <v>285</v>
      </c>
      <c r="D5" s="73"/>
      <c r="E5" s="20"/>
      <c r="F5" s="73"/>
      <c r="G5" s="62"/>
    </row>
    <row r="7" spans="1:21" x14ac:dyDescent="0.3">
      <c r="B7" s="154" t="s">
        <v>334</v>
      </c>
      <c r="C7" s="154" t="s">
        <v>335</v>
      </c>
    </row>
    <row r="8" spans="1:21" x14ac:dyDescent="0.3">
      <c r="B8" s="154" t="s">
        <v>336</v>
      </c>
      <c r="C8" s="154"/>
    </row>
    <row r="9" spans="1:21" x14ac:dyDescent="0.3">
      <c r="B9" s="154" t="s">
        <v>337</v>
      </c>
      <c r="C9" s="154"/>
    </row>
    <row r="10" spans="1:21" ht="15" thickBot="1" x14ac:dyDescent="0.35"/>
    <row r="11" spans="1:21" ht="15" thickBot="1" x14ac:dyDescent="0.35">
      <c r="A11" s="5"/>
      <c r="B11" s="6"/>
      <c r="C11" s="6"/>
      <c r="D11" s="6"/>
      <c r="E11" s="6"/>
      <c r="F11" s="6"/>
      <c r="G11" s="6"/>
      <c r="H11" s="6" t="s">
        <v>20</v>
      </c>
      <c r="I11" s="7"/>
      <c r="J11" s="8"/>
      <c r="K11" s="6"/>
      <c r="L11" s="6"/>
      <c r="M11" s="6"/>
      <c r="N11" s="6"/>
      <c r="O11" s="6"/>
      <c r="P11" s="6"/>
      <c r="Q11" s="6"/>
      <c r="R11" s="6"/>
      <c r="S11" s="6"/>
      <c r="T11" s="7"/>
    </row>
    <row r="12" spans="1:21" ht="79.8" thickBot="1" x14ac:dyDescent="0.35">
      <c r="A12" s="92" t="s">
        <v>0</v>
      </c>
      <c r="B12" s="26" t="s">
        <v>1</v>
      </c>
      <c r="C12" s="26" t="s">
        <v>2</v>
      </c>
      <c r="D12" s="26" t="s">
        <v>3</v>
      </c>
      <c r="E12" s="26" t="s">
        <v>4</v>
      </c>
      <c r="F12" s="26" t="s">
        <v>5</v>
      </c>
      <c r="G12" s="26" t="s">
        <v>6</v>
      </c>
      <c r="H12" s="26" t="s">
        <v>7</v>
      </c>
      <c r="I12" s="91" t="s">
        <v>8</v>
      </c>
      <c r="J12" s="92" t="s">
        <v>9</v>
      </c>
      <c r="K12" s="26" t="s">
        <v>119</v>
      </c>
      <c r="L12" s="26" t="s">
        <v>10</v>
      </c>
      <c r="M12" s="26" t="s">
        <v>120</v>
      </c>
      <c r="N12" s="26" t="s">
        <v>121</v>
      </c>
      <c r="O12" s="26" t="s">
        <v>122</v>
      </c>
      <c r="P12" s="26" t="s">
        <v>123</v>
      </c>
      <c r="Q12" s="26" t="s">
        <v>11</v>
      </c>
      <c r="R12" s="26" t="s">
        <v>12</v>
      </c>
      <c r="S12" s="26" t="s">
        <v>13</v>
      </c>
      <c r="T12" s="91" t="s">
        <v>14</v>
      </c>
      <c r="U12" s="154"/>
    </row>
    <row r="13" spans="1:21" ht="84" x14ac:dyDescent="0.3">
      <c r="A13" s="181">
        <v>1</v>
      </c>
      <c r="B13" s="131" t="s">
        <v>82</v>
      </c>
      <c r="C13" s="184" t="s">
        <v>220</v>
      </c>
      <c r="D13" s="46"/>
      <c r="E13" s="46"/>
      <c r="F13" s="333"/>
      <c r="G13" s="47" t="s">
        <v>16</v>
      </c>
      <c r="H13" s="239">
        <v>10</v>
      </c>
      <c r="I13" s="55"/>
      <c r="J13" s="45">
        <v>1</v>
      </c>
      <c r="K13" s="212"/>
      <c r="L13" s="384"/>
      <c r="M13" s="396"/>
      <c r="N13" s="226"/>
      <c r="O13" s="226"/>
      <c r="P13" s="371"/>
      <c r="Q13" s="13"/>
      <c r="R13" s="13"/>
      <c r="S13" s="13"/>
      <c r="T13" s="14"/>
      <c r="U13" s="154"/>
    </row>
    <row r="14" spans="1:21" s="133" customFormat="1" ht="84" x14ac:dyDescent="0.3">
      <c r="A14" s="176">
        <v>2</v>
      </c>
      <c r="B14" s="140" t="s">
        <v>82</v>
      </c>
      <c r="C14" s="140" t="s">
        <v>224</v>
      </c>
      <c r="D14" s="96"/>
      <c r="E14" s="96"/>
      <c r="F14" s="200"/>
      <c r="G14" s="136" t="s">
        <v>16</v>
      </c>
      <c r="H14" s="232">
        <v>10</v>
      </c>
      <c r="I14" s="135"/>
      <c r="J14" s="90">
        <v>1</v>
      </c>
      <c r="K14" s="207"/>
      <c r="L14" s="381"/>
      <c r="M14" s="407"/>
      <c r="N14" s="219"/>
      <c r="O14" s="219"/>
      <c r="P14" s="358"/>
      <c r="Q14" s="159"/>
      <c r="R14" s="159"/>
      <c r="S14" s="159"/>
      <c r="T14" s="160"/>
      <c r="U14" s="154"/>
    </row>
    <row r="15" spans="1:21" s="154" customFormat="1" ht="216" x14ac:dyDescent="0.3">
      <c r="A15" s="176">
        <v>3</v>
      </c>
      <c r="B15" s="75" t="s">
        <v>173</v>
      </c>
      <c r="C15" s="75" t="s">
        <v>221</v>
      </c>
      <c r="D15" s="268"/>
      <c r="E15" s="96"/>
      <c r="F15" s="200"/>
      <c r="G15" s="136" t="s">
        <v>16</v>
      </c>
      <c r="H15" s="232">
        <v>5</v>
      </c>
      <c r="I15" s="135"/>
      <c r="J15" s="90">
        <v>1</v>
      </c>
      <c r="K15" s="207"/>
      <c r="L15" s="381"/>
      <c r="M15" s="393"/>
      <c r="N15" s="219"/>
      <c r="O15" s="219"/>
      <c r="P15" s="358"/>
      <c r="Q15" s="159"/>
      <c r="R15" s="159"/>
      <c r="S15" s="159"/>
      <c r="T15" s="160"/>
    </row>
    <row r="16" spans="1:21" s="154" customFormat="1" ht="84" x14ac:dyDescent="0.3">
      <c r="A16" s="176">
        <v>4</v>
      </c>
      <c r="B16" s="75" t="s">
        <v>82</v>
      </c>
      <c r="C16" s="75" t="s">
        <v>222</v>
      </c>
      <c r="D16" s="96"/>
      <c r="E16" s="96"/>
      <c r="F16" s="200"/>
      <c r="G16" s="136" t="s">
        <v>16</v>
      </c>
      <c r="H16" s="232">
        <v>10</v>
      </c>
      <c r="I16" s="135"/>
      <c r="J16" s="90">
        <v>1</v>
      </c>
      <c r="K16" s="207"/>
      <c r="L16" s="381"/>
      <c r="M16" s="393"/>
      <c r="N16" s="219"/>
      <c r="O16" s="219"/>
      <c r="P16" s="358"/>
      <c r="Q16" s="159"/>
      <c r="R16" s="159"/>
      <c r="S16" s="159"/>
      <c r="T16" s="160"/>
    </row>
    <row r="17" spans="1:21" s="154" customFormat="1" ht="84" x14ac:dyDescent="0.3">
      <c r="A17" s="176">
        <v>5</v>
      </c>
      <c r="B17" s="75" t="s">
        <v>82</v>
      </c>
      <c r="C17" s="75" t="s">
        <v>223</v>
      </c>
      <c r="D17" s="96"/>
      <c r="E17" s="96"/>
      <c r="F17" s="200"/>
      <c r="G17" s="136" t="s">
        <v>16</v>
      </c>
      <c r="H17" s="232">
        <v>10</v>
      </c>
      <c r="I17" s="135"/>
      <c r="J17" s="90">
        <v>1</v>
      </c>
      <c r="K17" s="207"/>
      <c r="L17" s="381"/>
      <c r="M17" s="393"/>
      <c r="N17" s="219"/>
      <c r="O17" s="219"/>
      <c r="P17" s="358"/>
      <c r="Q17" s="159"/>
      <c r="R17" s="159"/>
      <c r="S17" s="159"/>
      <c r="T17" s="160"/>
    </row>
    <row r="18" spans="1:21" s="154" customFormat="1" ht="96" x14ac:dyDescent="0.3">
      <c r="A18" s="177">
        <v>6</v>
      </c>
      <c r="B18" s="296" t="s">
        <v>149</v>
      </c>
      <c r="C18" s="297" t="s">
        <v>172</v>
      </c>
      <c r="D18" s="298"/>
      <c r="E18" s="298"/>
      <c r="F18" s="200"/>
      <c r="G18" s="299" t="s">
        <v>16</v>
      </c>
      <c r="H18" s="300">
        <v>10</v>
      </c>
      <c r="I18" s="301"/>
      <c r="J18" s="90">
        <v>1</v>
      </c>
      <c r="K18" s="207"/>
      <c r="L18" s="381"/>
      <c r="M18" s="392"/>
      <c r="N18" s="219"/>
      <c r="O18" s="219"/>
      <c r="P18" s="302"/>
      <c r="Q18" s="159"/>
      <c r="R18" s="159"/>
      <c r="S18" s="159"/>
      <c r="T18" s="160"/>
      <c r="U18" s="295"/>
    </row>
    <row r="19" spans="1:21" s="295" customFormat="1" ht="96" x14ac:dyDescent="0.3">
      <c r="A19" s="204">
        <v>7</v>
      </c>
      <c r="B19" s="276" t="s">
        <v>281</v>
      </c>
      <c r="C19" s="277" t="s">
        <v>282</v>
      </c>
      <c r="D19" s="277" t="s">
        <v>286</v>
      </c>
      <c r="E19" s="161"/>
      <c r="F19" s="327"/>
      <c r="G19" s="162" t="s">
        <v>16</v>
      </c>
      <c r="H19" s="232">
        <v>15</v>
      </c>
      <c r="I19" s="135"/>
      <c r="J19" s="303">
        <v>1</v>
      </c>
      <c r="K19" s="209"/>
      <c r="L19" s="379"/>
      <c r="M19" s="393"/>
      <c r="N19" s="215"/>
      <c r="O19" s="215"/>
      <c r="P19" s="351"/>
      <c r="Q19" s="164"/>
      <c r="R19" s="164"/>
      <c r="S19" s="164"/>
      <c r="T19" s="165"/>
    </row>
    <row r="20" spans="1:21" s="154" customFormat="1" ht="72.599999999999994" thickBot="1" x14ac:dyDescent="0.35">
      <c r="A20" s="270">
        <v>8</v>
      </c>
      <c r="B20" s="271" t="s">
        <v>310</v>
      </c>
      <c r="C20" s="272" t="s">
        <v>283</v>
      </c>
      <c r="D20" s="64"/>
      <c r="E20" s="64"/>
      <c r="F20" s="334"/>
      <c r="G20" s="65" t="s">
        <v>16</v>
      </c>
      <c r="H20" s="273">
        <v>5</v>
      </c>
      <c r="I20" s="66"/>
      <c r="J20" s="274">
        <v>1</v>
      </c>
      <c r="K20" s="259"/>
      <c r="L20" s="383"/>
      <c r="M20" s="394"/>
      <c r="N20" s="265"/>
      <c r="O20" s="224"/>
      <c r="P20" s="372"/>
      <c r="Q20" s="258"/>
      <c r="R20" s="258"/>
      <c r="S20" s="258"/>
      <c r="T20" s="260"/>
    </row>
    <row r="21" spans="1:21" ht="15" thickBot="1" x14ac:dyDescent="0.35">
      <c r="A21" s="62"/>
      <c r="B21" s="62"/>
      <c r="C21" s="62"/>
      <c r="D21" s="62"/>
      <c r="E21" s="62"/>
      <c r="F21" s="62"/>
      <c r="G21" s="62"/>
      <c r="H21" s="62"/>
      <c r="I21" s="62"/>
      <c r="J21" s="62"/>
      <c r="K21" s="62"/>
      <c r="L21" s="62"/>
      <c r="M21" s="62"/>
      <c r="N21" s="172" t="s">
        <v>17</v>
      </c>
      <c r="O21" s="217">
        <f>SUM(O13:O20)</f>
        <v>0</v>
      </c>
      <c r="P21" s="353">
        <f>SUM(P13:P20)</f>
        <v>0</v>
      </c>
      <c r="Q21" s="62"/>
      <c r="R21" s="62"/>
      <c r="S21" s="62"/>
      <c r="T21" s="62"/>
      <c r="U21" s="154"/>
    </row>
    <row r="22" spans="1:21" x14ac:dyDescent="0.3">
      <c r="U22" s="154"/>
    </row>
    <row r="23" spans="1:21" s="154" customFormat="1" x14ac:dyDescent="0.3"/>
    <row r="24" spans="1:21" s="154" customFormat="1" x14ac:dyDescent="0.3"/>
    <row r="26" spans="1:21" x14ac:dyDescent="0.3">
      <c r="C26" s="154" t="s">
        <v>143</v>
      </c>
      <c r="D26" s="154"/>
      <c r="H26" t="s">
        <v>145</v>
      </c>
      <c r="N26" s="101" t="s">
        <v>146</v>
      </c>
    </row>
    <row r="27" spans="1:21" ht="14.25" customHeight="1" x14ac:dyDescent="0.3"/>
  </sheetData>
  <pageMargins left="0.7" right="0.7" top="0.75" bottom="0.75"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0BB48-FEC8-40A4-8D48-2A8CED52C01A}">
  <sheetPr>
    <tabColor theme="5" tint="0.79998168889431442"/>
  </sheetPr>
  <dimension ref="A1:AG21"/>
  <sheetViews>
    <sheetView topLeftCell="A13" zoomScaleNormal="100" workbookViewId="0">
      <selection activeCell="K15" sqref="K15:P15"/>
    </sheetView>
  </sheetViews>
  <sheetFormatPr defaultRowHeight="14.4" x14ac:dyDescent="0.3"/>
  <cols>
    <col min="2" max="2" width="12.109375" customWidth="1"/>
    <col min="3" max="3" width="42.44140625" bestFit="1" customWidth="1"/>
    <col min="15" max="16" width="10.33203125" bestFit="1" customWidth="1"/>
  </cols>
  <sheetData>
    <row r="1" spans="1:33" s="154" customFormat="1" x14ac:dyDescent="0.3"/>
    <row r="2" spans="1:33" s="154" customFormat="1" x14ac:dyDescent="0.3"/>
    <row r="3" spans="1:33" s="154" customFormat="1" x14ac:dyDescent="0.3"/>
    <row r="4" spans="1:33" s="154" customFormat="1" ht="15.6" x14ac:dyDescent="0.3">
      <c r="C4" s="21" t="s">
        <v>18</v>
      </c>
    </row>
    <row r="5" spans="1:33" s="154" customFormat="1" ht="17.399999999999999" x14ac:dyDescent="0.3">
      <c r="B5" s="22" t="s">
        <v>32</v>
      </c>
      <c r="C5" s="20" t="s">
        <v>284</v>
      </c>
    </row>
    <row r="6" spans="1:33" s="154" customFormat="1" x14ac:dyDescent="0.3"/>
    <row r="7" spans="1:33" s="154" customFormat="1" x14ac:dyDescent="0.3">
      <c r="B7" s="154" t="s">
        <v>334</v>
      </c>
      <c r="C7" s="154" t="s">
        <v>335</v>
      </c>
    </row>
    <row r="8" spans="1:33" s="154" customFormat="1" x14ac:dyDescent="0.3">
      <c r="B8" s="154" t="s">
        <v>336</v>
      </c>
    </row>
    <row r="9" spans="1:33" x14ac:dyDescent="0.3">
      <c r="B9" s="154" t="s">
        <v>337</v>
      </c>
      <c r="C9" s="154"/>
    </row>
    <row r="10" spans="1:33" ht="15" thickBot="1" x14ac:dyDescent="0.35"/>
    <row r="11" spans="1:33" s="154" customFormat="1" ht="15" thickBot="1" x14ac:dyDescent="0.35">
      <c r="A11" s="5"/>
      <c r="B11" s="6"/>
      <c r="C11" s="6"/>
      <c r="D11" s="6"/>
      <c r="E11" s="6"/>
      <c r="F11" s="6"/>
      <c r="G11" s="6"/>
      <c r="H11" s="6" t="s">
        <v>20</v>
      </c>
      <c r="I11" s="7"/>
      <c r="J11" s="8"/>
      <c r="K11" s="6"/>
      <c r="L11" s="6"/>
      <c r="M11" s="6"/>
      <c r="N11" s="6"/>
      <c r="O11" s="6"/>
      <c r="P11" s="6"/>
      <c r="Q11" s="6"/>
      <c r="R11" s="6"/>
      <c r="S11" s="6"/>
      <c r="T11" s="7"/>
    </row>
    <row r="12" spans="1:33" s="154" customFormat="1" ht="79.8" thickBot="1" x14ac:dyDescent="0.35">
      <c r="A12" s="9" t="s">
        <v>0</v>
      </c>
      <c r="B12" s="10" t="s">
        <v>1</v>
      </c>
      <c r="C12" s="10" t="s">
        <v>2</v>
      </c>
      <c r="D12" s="10" t="s">
        <v>3</v>
      </c>
      <c r="E12" s="10" t="s">
        <v>4</v>
      </c>
      <c r="F12" s="10" t="s">
        <v>5</v>
      </c>
      <c r="G12" s="10" t="s">
        <v>6</v>
      </c>
      <c r="H12" s="10" t="s">
        <v>7</v>
      </c>
      <c r="I12" s="11" t="s">
        <v>8</v>
      </c>
      <c r="J12" s="9" t="s">
        <v>9</v>
      </c>
      <c r="K12" s="10" t="s">
        <v>119</v>
      </c>
      <c r="L12" s="10" t="s">
        <v>10</v>
      </c>
      <c r="M12" s="10" t="s">
        <v>120</v>
      </c>
      <c r="N12" s="10" t="s">
        <v>121</v>
      </c>
      <c r="O12" s="10" t="s">
        <v>122</v>
      </c>
      <c r="P12" s="10" t="s">
        <v>123</v>
      </c>
      <c r="Q12" s="10" t="s">
        <v>11</v>
      </c>
      <c r="R12" s="10" t="s">
        <v>12</v>
      </c>
      <c r="S12" s="10" t="s">
        <v>13</v>
      </c>
      <c r="T12" s="11" t="s">
        <v>14</v>
      </c>
    </row>
    <row r="13" spans="1:33" s="154" customFormat="1" ht="120" x14ac:dyDescent="0.3">
      <c r="A13" s="342">
        <v>1</v>
      </c>
      <c r="B13" s="222" t="s">
        <v>173</v>
      </c>
      <c r="C13" s="280" t="s">
        <v>331</v>
      </c>
      <c r="D13" s="280" t="s">
        <v>277</v>
      </c>
      <c r="E13" s="97"/>
      <c r="F13" s="343"/>
      <c r="G13" s="251" t="s">
        <v>16</v>
      </c>
      <c r="H13" s="279">
        <v>5</v>
      </c>
      <c r="I13" s="344"/>
      <c r="J13" s="129">
        <v>1</v>
      </c>
      <c r="K13" s="210"/>
      <c r="L13" s="406"/>
      <c r="M13" s="397"/>
      <c r="N13" s="345"/>
      <c r="O13" s="345"/>
      <c r="P13" s="350"/>
      <c r="Q13" s="193"/>
      <c r="R13" s="193"/>
      <c r="S13" s="193"/>
      <c r="T13" s="195"/>
    </row>
    <row r="14" spans="1:33" s="154" customFormat="1" ht="96" x14ac:dyDescent="0.3">
      <c r="A14" s="275">
        <v>2</v>
      </c>
      <c r="B14" s="276" t="s">
        <v>250</v>
      </c>
      <c r="C14" s="280" t="s">
        <v>264</v>
      </c>
      <c r="D14" s="280" t="s">
        <v>280</v>
      </c>
      <c r="E14" s="161"/>
      <c r="F14" s="331"/>
      <c r="G14" s="162" t="s">
        <v>16</v>
      </c>
      <c r="H14" s="232">
        <v>3</v>
      </c>
      <c r="I14" s="168"/>
      <c r="J14" s="278">
        <v>1</v>
      </c>
      <c r="K14" s="209"/>
      <c r="L14" s="379"/>
      <c r="M14" s="393"/>
      <c r="N14" s="215"/>
      <c r="O14" s="215"/>
      <c r="P14" s="351"/>
      <c r="Q14" s="164"/>
      <c r="R14" s="164"/>
      <c r="S14" s="164"/>
      <c r="T14" s="165"/>
    </row>
    <row r="15" spans="1:33" s="146" customFormat="1" ht="84.6" thickBot="1" x14ac:dyDescent="0.35">
      <c r="A15" s="178">
        <v>3</v>
      </c>
      <c r="B15" s="289" t="s">
        <v>153</v>
      </c>
      <c r="C15" s="285" t="s">
        <v>249</v>
      </c>
      <c r="D15" s="285" t="s">
        <v>278</v>
      </c>
      <c r="E15" s="290"/>
      <c r="F15" s="332"/>
      <c r="G15" s="290" t="s">
        <v>16</v>
      </c>
      <c r="H15" s="233">
        <v>1</v>
      </c>
      <c r="I15" s="291"/>
      <c r="J15" s="292">
        <v>1</v>
      </c>
      <c r="K15" s="211"/>
      <c r="L15" s="385"/>
      <c r="M15" s="401"/>
      <c r="N15" s="286"/>
      <c r="O15" s="286"/>
      <c r="P15" s="352"/>
      <c r="Q15" s="52"/>
      <c r="R15" s="52"/>
      <c r="S15" s="52"/>
      <c r="T15" s="293"/>
      <c r="U15" s="154"/>
      <c r="V15" s="154"/>
      <c r="W15" s="154"/>
      <c r="X15" s="154"/>
      <c r="Y15" s="154"/>
      <c r="Z15" s="154"/>
      <c r="AA15" s="154"/>
      <c r="AB15" s="154"/>
      <c r="AC15" s="154"/>
      <c r="AD15" s="154"/>
      <c r="AE15" s="154"/>
      <c r="AF15" s="154"/>
      <c r="AG15" s="154"/>
    </row>
    <row r="16" spans="1:33" ht="15" thickBot="1" x14ac:dyDescent="0.35">
      <c r="N16" s="172" t="s">
        <v>17</v>
      </c>
      <c r="O16" s="349">
        <f>SUM(O13:O15)</f>
        <v>0</v>
      </c>
      <c r="P16" s="349">
        <f>SUM(P13:P15)</f>
        <v>0</v>
      </c>
    </row>
    <row r="21" spans="3:14" s="154" customFormat="1" x14ac:dyDescent="0.3">
      <c r="C21" s="154" t="s">
        <v>143</v>
      </c>
      <c r="H21" s="154" t="s">
        <v>145</v>
      </c>
      <c r="N21" s="154" t="s">
        <v>146</v>
      </c>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U21"/>
  <sheetViews>
    <sheetView topLeftCell="A5" zoomScale="70" zoomScaleNormal="70" workbookViewId="0">
      <selection activeCell="K15" sqref="K15:P15"/>
    </sheetView>
  </sheetViews>
  <sheetFormatPr defaultRowHeight="14.4" x14ac:dyDescent="0.3"/>
  <cols>
    <col min="2" max="2" width="13.109375" customWidth="1"/>
    <col min="3" max="3" width="16.88671875" customWidth="1"/>
    <col min="6" max="6" width="14.6640625" customWidth="1"/>
    <col min="15" max="15" width="11.44140625" customWidth="1"/>
    <col min="16" max="16" width="13.33203125" customWidth="1"/>
  </cols>
  <sheetData>
    <row r="1" spans="1:21" x14ac:dyDescent="0.3">
      <c r="A1" s="62"/>
      <c r="B1" s="62"/>
      <c r="C1" s="62"/>
      <c r="D1" s="62"/>
      <c r="E1" s="62"/>
      <c r="F1" s="62"/>
      <c r="G1" s="62"/>
      <c r="H1" s="62"/>
      <c r="I1" s="62"/>
      <c r="J1" s="62"/>
      <c r="K1" s="62"/>
      <c r="L1" s="62"/>
      <c r="M1" s="62"/>
      <c r="N1" s="62"/>
      <c r="O1" s="62"/>
      <c r="P1" s="62"/>
      <c r="Q1" s="62"/>
      <c r="R1" s="62"/>
      <c r="S1" s="62"/>
      <c r="T1" s="62"/>
    </row>
    <row r="2" spans="1:21" x14ac:dyDescent="0.3">
      <c r="A2" s="62"/>
      <c r="B2" s="62"/>
      <c r="C2" s="62"/>
      <c r="D2" s="62"/>
      <c r="E2" s="62"/>
      <c r="F2" s="62"/>
      <c r="G2" s="62"/>
      <c r="H2" s="62"/>
      <c r="I2" s="62"/>
      <c r="J2" s="62"/>
      <c r="K2" s="62"/>
      <c r="L2" s="62"/>
      <c r="M2" s="62"/>
      <c r="N2" s="62"/>
      <c r="O2" s="62"/>
      <c r="P2" s="62"/>
      <c r="Q2" s="62"/>
      <c r="R2" s="62"/>
      <c r="S2" s="62"/>
      <c r="T2" s="62"/>
    </row>
    <row r="3" spans="1:21" x14ac:dyDescent="0.3">
      <c r="A3" s="62"/>
      <c r="B3" s="62"/>
      <c r="C3" s="62"/>
      <c r="D3" s="62"/>
      <c r="E3" s="62"/>
      <c r="F3" s="62"/>
      <c r="G3" s="62"/>
      <c r="H3" s="62"/>
      <c r="I3" s="62"/>
      <c r="J3" s="62"/>
      <c r="K3" s="62"/>
      <c r="L3" s="62"/>
      <c r="M3" s="62"/>
      <c r="N3" s="62"/>
      <c r="O3" s="62"/>
      <c r="P3" s="62"/>
      <c r="Q3" s="62"/>
      <c r="R3" s="62"/>
      <c r="S3" s="62"/>
      <c r="T3" s="62"/>
    </row>
    <row r="4" spans="1:21" ht="15.6" x14ac:dyDescent="0.3">
      <c r="A4" s="62"/>
      <c r="B4" s="62"/>
      <c r="C4" s="21" t="s">
        <v>18</v>
      </c>
      <c r="D4" s="73"/>
      <c r="E4" s="21"/>
      <c r="F4" s="73"/>
      <c r="G4" s="62"/>
      <c r="H4" s="62"/>
      <c r="I4" s="62"/>
      <c r="J4" s="62"/>
      <c r="K4" s="62"/>
      <c r="L4" s="62"/>
      <c r="M4" s="62"/>
      <c r="N4" s="62"/>
      <c r="O4" s="62"/>
      <c r="P4" s="62"/>
      <c r="Q4" s="62"/>
      <c r="R4" s="62"/>
      <c r="S4" s="62"/>
      <c r="T4" s="62"/>
    </row>
    <row r="5" spans="1:21" ht="17.399999999999999" x14ac:dyDescent="0.3">
      <c r="A5" s="62"/>
      <c r="B5" s="22" t="s">
        <v>34</v>
      </c>
      <c r="C5" s="20" t="s">
        <v>84</v>
      </c>
      <c r="D5" s="73"/>
      <c r="E5" s="20"/>
      <c r="F5" s="73"/>
      <c r="G5" s="62"/>
      <c r="H5" s="62"/>
      <c r="I5" s="62"/>
      <c r="J5" s="62"/>
      <c r="K5" s="62"/>
      <c r="L5" s="62"/>
      <c r="M5" s="62"/>
      <c r="N5" s="62"/>
      <c r="O5" s="62"/>
      <c r="P5" s="62"/>
      <c r="Q5" s="62"/>
      <c r="R5" s="62"/>
      <c r="S5" s="62"/>
      <c r="T5" s="62"/>
    </row>
    <row r="6" spans="1:21" x14ac:dyDescent="0.3">
      <c r="A6" s="62"/>
      <c r="B6" s="62"/>
      <c r="C6" s="62"/>
      <c r="D6" s="62"/>
      <c r="E6" s="62"/>
      <c r="F6" s="62"/>
      <c r="G6" s="62"/>
      <c r="H6" s="62"/>
      <c r="I6" s="62"/>
      <c r="J6" s="62"/>
      <c r="K6" s="62"/>
      <c r="L6" s="62"/>
      <c r="M6" s="62"/>
      <c r="N6" s="62"/>
      <c r="O6" s="62"/>
      <c r="P6" s="62"/>
      <c r="Q6" s="62"/>
      <c r="R6" s="62"/>
      <c r="S6" s="62"/>
      <c r="T6" s="62"/>
    </row>
    <row r="7" spans="1:21" x14ac:dyDescent="0.3">
      <c r="A7" s="62"/>
      <c r="B7" s="154" t="s">
        <v>334</v>
      </c>
      <c r="C7" s="154" t="s">
        <v>335</v>
      </c>
      <c r="D7" s="62"/>
      <c r="E7" s="62"/>
      <c r="F7" s="62"/>
      <c r="G7" s="62"/>
      <c r="H7" s="62"/>
      <c r="I7" s="62"/>
      <c r="J7" s="62"/>
      <c r="K7" s="62"/>
      <c r="L7" s="62"/>
      <c r="M7" s="62"/>
      <c r="N7" s="62"/>
      <c r="O7" s="62"/>
      <c r="P7" s="62"/>
      <c r="Q7" s="62"/>
      <c r="R7" s="62"/>
      <c r="S7" s="62"/>
      <c r="T7" s="62"/>
    </row>
    <row r="8" spans="1:21" x14ac:dyDescent="0.3">
      <c r="A8" s="62"/>
      <c r="B8" s="154" t="s">
        <v>336</v>
      </c>
      <c r="C8" s="154"/>
      <c r="D8" s="62"/>
      <c r="E8" s="62"/>
      <c r="F8" s="62"/>
      <c r="G8" s="62"/>
      <c r="H8" s="62"/>
      <c r="I8" s="62"/>
      <c r="J8" s="62"/>
      <c r="K8" s="62"/>
      <c r="L8" s="62"/>
      <c r="M8" s="62"/>
      <c r="N8" s="62"/>
      <c r="O8" s="62"/>
      <c r="P8" s="62"/>
      <c r="Q8" s="62"/>
      <c r="R8" s="62"/>
      <c r="S8" s="62"/>
      <c r="T8" s="62"/>
    </row>
    <row r="9" spans="1:21" x14ac:dyDescent="0.3">
      <c r="A9" s="62"/>
      <c r="B9" s="154" t="s">
        <v>337</v>
      </c>
      <c r="C9" s="154"/>
      <c r="D9" s="62"/>
      <c r="E9" s="62"/>
      <c r="F9" s="62"/>
      <c r="G9" s="62"/>
      <c r="H9" s="62"/>
      <c r="I9" s="62"/>
      <c r="J9" s="62"/>
      <c r="K9" s="62"/>
      <c r="L9" s="62"/>
      <c r="M9" s="62"/>
      <c r="N9" s="62"/>
      <c r="O9" s="62"/>
      <c r="P9" s="62"/>
      <c r="Q9" s="62"/>
      <c r="R9" s="62"/>
      <c r="S9" s="62"/>
      <c r="T9" s="62"/>
    </row>
    <row r="10" spans="1:21" ht="15" thickBot="1" x14ac:dyDescent="0.35">
      <c r="A10" s="62"/>
      <c r="B10" s="62"/>
      <c r="C10" s="62"/>
      <c r="D10" s="62"/>
      <c r="E10" s="62"/>
      <c r="F10" s="62"/>
      <c r="G10" s="62"/>
      <c r="H10" s="62"/>
      <c r="I10" s="62"/>
      <c r="J10" s="62"/>
      <c r="K10" s="62"/>
      <c r="L10" s="62"/>
      <c r="M10" s="62"/>
      <c r="N10" s="62"/>
      <c r="O10" s="62"/>
      <c r="P10" s="62"/>
      <c r="Q10" s="62"/>
      <c r="R10" s="62"/>
      <c r="S10" s="62"/>
      <c r="T10" s="62"/>
    </row>
    <row r="11" spans="1:21" ht="15" thickBot="1" x14ac:dyDescent="0.35">
      <c r="A11" s="5"/>
      <c r="B11" s="6"/>
      <c r="C11" s="6"/>
      <c r="D11" s="6"/>
      <c r="E11" s="6"/>
      <c r="F11" s="6"/>
      <c r="G11" s="6"/>
      <c r="H11" s="6" t="s">
        <v>20</v>
      </c>
      <c r="I11" s="7"/>
      <c r="J11" s="8"/>
      <c r="K11" s="6"/>
      <c r="L11" s="6"/>
      <c r="M11" s="6"/>
      <c r="N11" s="6"/>
      <c r="O11" s="6"/>
      <c r="P11" s="6"/>
      <c r="Q11" s="6"/>
      <c r="R11" s="6"/>
      <c r="S11" s="6"/>
      <c r="T11" s="7"/>
    </row>
    <row r="12" spans="1:21" ht="79.8" thickBot="1" x14ac:dyDescent="0.35">
      <c r="A12" s="9" t="s">
        <v>0</v>
      </c>
      <c r="B12" s="10" t="s">
        <v>1</v>
      </c>
      <c r="C12" s="10" t="s">
        <v>2</v>
      </c>
      <c r="D12" s="10" t="s">
        <v>3</v>
      </c>
      <c r="E12" s="10" t="s">
        <v>4</v>
      </c>
      <c r="F12" s="10" t="s">
        <v>5</v>
      </c>
      <c r="G12" s="10" t="s">
        <v>6</v>
      </c>
      <c r="H12" s="10" t="s">
        <v>7</v>
      </c>
      <c r="I12" s="11" t="s">
        <v>8</v>
      </c>
      <c r="J12" s="9" t="s">
        <v>9</v>
      </c>
      <c r="K12" s="10" t="s">
        <v>119</v>
      </c>
      <c r="L12" s="10" t="s">
        <v>10</v>
      </c>
      <c r="M12" s="10" t="s">
        <v>120</v>
      </c>
      <c r="N12" s="10" t="s">
        <v>121</v>
      </c>
      <c r="O12" s="10" t="s">
        <v>122</v>
      </c>
      <c r="P12" s="10" t="s">
        <v>123</v>
      </c>
      <c r="Q12" s="10" t="s">
        <v>11</v>
      </c>
      <c r="R12" s="10" t="s">
        <v>12</v>
      </c>
      <c r="S12" s="10" t="s">
        <v>13</v>
      </c>
      <c r="T12" s="11" t="s">
        <v>14</v>
      </c>
      <c r="U12" s="154"/>
    </row>
    <row r="13" spans="1:21" ht="300" x14ac:dyDescent="0.3">
      <c r="A13" s="188">
        <v>1</v>
      </c>
      <c r="B13" s="280" t="s">
        <v>174</v>
      </c>
      <c r="C13" s="280" t="s">
        <v>225</v>
      </c>
      <c r="D13" s="280"/>
      <c r="E13" s="280"/>
      <c r="F13" s="329"/>
      <c r="G13" s="47" t="s">
        <v>16</v>
      </c>
      <c r="H13" s="234">
        <v>100</v>
      </c>
      <c r="I13" s="55"/>
      <c r="J13" s="29">
        <v>1</v>
      </c>
      <c r="K13" s="206"/>
      <c r="L13" s="402"/>
      <c r="M13" s="396"/>
      <c r="N13" s="218"/>
      <c r="O13" s="218"/>
      <c r="P13" s="370"/>
      <c r="Q13" s="48"/>
      <c r="R13" s="48"/>
      <c r="S13" s="30"/>
      <c r="T13" s="49"/>
      <c r="U13" s="154"/>
    </row>
    <row r="14" spans="1:21" s="154" customFormat="1" ht="72" x14ac:dyDescent="0.3">
      <c r="A14" s="192">
        <v>2</v>
      </c>
      <c r="B14" s="280" t="s">
        <v>175</v>
      </c>
      <c r="C14" s="280" t="s">
        <v>226</v>
      </c>
      <c r="D14" s="280"/>
      <c r="E14" s="280"/>
      <c r="F14" s="330"/>
      <c r="G14" s="136" t="s">
        <v>16</v>
      </c>
      <c r="H14" s="232">
        <v>90</v>
      </c>
      <c r="I14" s="135"/>
      <c r="J14" s="99">
        <v>1</v>
      </c>
      <c r="K14" s="210"/>
      <c r="L14" s="406"/>
      <c r="M14" s="407"/>
      <c r="N14" s="345"/>
      <c r="O14" s="215"/>
      <c r="P14" s="350"/>
      <c r="Q14" s="193"/>
      <c r="R14" s="193"/>
      <c r="S14" s="194"/>
      <c r="T14" s="195"/>
    </row>
    <row r="15" spans="1:21" ht="300.60000000000002" thickBot="1" x14ac:dyDescent="0.35">
      <c r="A15" s="189">
        <v>3</v>
      </c>
      <c r="B15" s="285" t="s">
        <v>175</v>
      </c>
      <c r="C15" s="285" t="s">
        <v>227</v>
      </c>
      <c r="D15" s="285"/>
      <c r="E15" s="285"/>
      <c r="F15" s="199"/>
      <c r="G15" s="2" t="s">
        <v>16</v>
      </c>
      <c r="H15" s="236">
        <v>200</v>
      </c>
      <c r="I15" s="3"/>
      <c r="J15" s="4">
        <v>1</v>
      </c>
      <c r="K15" s="211"/>
      <c r="L15" s="385"/>
      <c r="M15" s="395"/>
      <c r="N15" s="214"/>
      <c r="O15" s="214"/>
      <c r="P15" s="364"/>
      <c r="Q15" s="53"/>
      <c r="R15" s="53"/>
      <c r="S15" s="53"/>
      <c r="T15" s="54"/>
      <c r="U15" s="154"/>
    </row>
    <row r="16" spans="1:21" ht="15" thickBot="1" x14ac:dyDescent="0.35">
      <c r="A16" s="62"/>
      <c r="B16" s="62"/>
      <c r="C16" s="62"/>
      <c r="D16" s="62"/>
      <c r="E16" s="62"/>
      <c r="F16" s="62"/>
      <c r="G16" s="62"/>
      <c r="H16" s="62"/>
      <c r="I16" s="62"/>
      <c r="J16" s="62"/>
      <c r="K16" s="62"/>
      <c r="L16" s="62"/>
      <c r="M16" s="62"/>
      <c r="N16" s="130" t="s">
        <v>17</v>
      </c>
      <c r="O16" s="217">
        <f>SUM(O13:O15)</f>
        <v>0</v>
      </c>
      <c r="P16" s="353">
        <f>SUM(P13:P15)</f>
        <v>0</v>
      </c>
      <c r="Q16" s="62"/>
      <c r="R16" s="62"/>
      <c r="S16" s="62"/>
      <c r="T16" s="62"/>
      <c r="U16" s="154"/>
    </row>
    <row r="17" spans="3:21" x14ac:dyDescent="0.3">
      <c r="U17" s="154"/>
    </row>
    <row r="18" spans="3:21" x14ac:dyDescent="0.3">
      <c r="U18" s="154"/>
    </row>
    <row r="19" spans="3:21" x14ac:dyDescent="0.3">
      <c r="U19" s="154"/>
    </row>
    <row r="20" spans="3:21" x14ac:dyDescent="0.3">
      <c r="U20" s="154"/>
    </row>
    <row r="21" spans="3:21" x14ac:dyDescent="0.3">
      <c r="C21" s="154" t="s">
        <v>143</v>
      </c>
      <c r="D21" s="154"/>
      <c r="H21" t="s">
        <v>145</v>
      </c>
      <c r="N21" s="101" t="s">
        <v>146</v>
      </c>
      <c r="U21" s="154"/>
    </row>
  </sheetData>
  <pageMargins left="0.7" right="0.7" top="0.75" bottom="0.75" header="0.3" footer="0.3"/>
  <pageSetup paperSize="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962D4-0529-4D5A-B32D-8CEEC38F6E6B}">
  <sheetPr>
    <tabColor theme="5" tint="0.79998168889431442"/>
  </sheetPr>
  <dimension ref="A4:T26"/>
  <sheetViews>
    <sheetView tabSelected="1" topLeftCell="A20" zoomScale="70" zoomScaleNormal="70" workbookViewId="0">
      <selection activeCell="C15" sqref="C15"/>
    </sheetView>
  </sheetViews>
  <sheetFormatPr defaultRowHeight="14.4" x14ac:dyDescent="0.3"/>
  <cols>
    <col min="1" max="1" width="9.109375" style="154"/>
    <col min="2" max="2" width="13.109375" style="154" customWidth="1"/>
    <col min="3" max="3" width="16.88671875" style="154" customWidth="1"/>
    <col min="4" max="5" width="9.109375" style="154"/>
    <col min="6" max="6" width="14.6640625" style="154" customWidth="1"/>
    <col min="7" max="14" width="9.109375" style="154"/>
    <col min="15" max="15" width="14.6640625" style="154" customWidth="1"/>
    <col min="16" max="16" width="12.6640625" style="154" customWidth="1"/>
    <col min="17" max="20" width="9.109375" style="154"/>
  </cols>
  <sheetData>
    <row r="4" spans="1:20" ht="15.6" x14ac:dyDescent="0.3">
      <c r="C4" s="21" t="s">
        <v>18</v>
      </c>
      <c r="D4" s="73"/>
      <c r="E4" s="21"/>
      <c r="F4" s="73"/>
    </row>
    <row r="5" spans="1:20" ht="17.399999999999999" x14ac:dyDescent="0.3">
      <c r="B5" s="22" t="s">
        <v>66</v>
      </c>
      <c r="C5" s="20" t="s">
        <v>260</v>
      </c>
      <c r="D5" s="73"/>
      <c r="E5" s="20"/>
      <c r="F5" s="73"/>
    </row>
    <row r="7" spans="1:20" x14ac:dyDescent="0.3">
      <c r="B7" s="154" t="s">
        <v>334</v>
      </c>
      <c r="C7" s="154" t="s">
        <v>335</v>
      </c>
    </row>
    <row r="8" spans="1:20" x14ac:dyDescent="0.3">
      <c r="B8" s="154" t="s">
        <v>336</v>
      </c>
    </row>
    <row r="9" spans="1:20" x14ac:dyDescent="0.3">
      <c r="B9" s="154" t="s">
        <v>337</v>
      </c>
    </row>
    <row r="10" spans="1:20" ht="15" thickBot="1" x14ac:dyDescent="0.35"/>
    <row r="11" spans="1:20" ht="15" thickBot="1" x14ac:dyDescent="0.35">
      <c r="A11" s="5"/>
      <c r="B11" s="6"/>
      <c r="C11" s="6"/>
      <c r="D11" s="6"/>
      <c r="E11" s="6"/>
      <c r="F11" s="6"/>
      <c r="G11" s="6"/>
      <c r="H11" s="6" t="s">
        <v>20</v>
      </c>
      <c r="I11" s="7"/>
      <c r="J11" s="8"/>
      <c r="K11" s="6"/>
      <c r="L11" s="6"/>
      <c r="M11" s="6"/>
      <c r="N11" s="6"/>
      <c r="O11" s="6"/>
      <c r="P11" s="6"/>
      <c r="Q11" s="6"/>
      <c r="R11" s="6"/>
      <c r="S11" s="6"/>
      <c r="T11" s="7"/>
    </row>
    <row r="12" spans="1:20" ht="79.8" thickBot="1" x14ac:dyDescent="0.35">
      <c r="A12" s="9" t="s">
        <v>0</v>
      </c>
      <c r="B12" s="10" t="s">
        <v>1</v>
      </c>
      <c r="C12" s="10" t="s">
        <v>2</v>
      </c>
      <c r="D12" s="10" t="s">
        <v>3</v>
      </c>
      <c r="E12" s="10" t="s">
        <v>4</v>
      </c>
      <c r="F12" s="10" t="s">
        <v>5</v>
      </c>
      <c r="G12" s="10" t="s">
        <v>6</v>
      </c>
      <c r="H12" s="10" t="s">
        <v>7</v>
      </c>
      <c r="I12" s="11" t="s">
        <v>8</v>
      </c>
      <c r="J12" s="9" t="s">
        <v>9</v>
      </c>
      <c r="K12" s="10" t="s">
        <v>119</v>
      </c>
      <c r="L12" s="10" t="s">
        <v>10</v>
      </c>
      <c r="M12" s="10" t="s">
        <v>120</v>
      </c>
      <c r="N12" s="10" t="s">
        <v>121</v>
      </c>
      <c r="O12" s="10" t="s">
        <v>122</v>
      </c>
      <c r="P12" s="10" t="s">
        <v>123</v>
      </c>
      <c r="Q12" s="10" t="s">
        <v>11</v>
      </c>
      <c r="R12" s="10" t="s">
        <v>12</v>
      </c>
      <c r="S12" s="10" t="s">
        <v>13</v>
      </c>
      <c r="T12" s="11" t="s">
        <v>14</v>
      </c>
    </row>
    <row r="13" spans="1:20" ht="240" x14ac:dyDescent="0.35">
      <c r="A13" s="188">
        <v>1</v>
      </c>
      <c r="B13" s="140" t="s">
        <v>261</v>
      </c>
      <c r="C13" s="140" t="s">
        <v>257</v>
      </c>
      <c r="D13" s="248"/>
      <c r="E13" s="46"/>
      <c r="F13" s="326"/>
      <c r="G13" s="47" t="s">
        <v>16</v>
      </c>
      <c r="H13" s="234">
        <v>1</v>
      </c>
      <c r="I13" s="55"/>
      <c r="J13" s="29">
        <v>1</v>
      </c>
      <c r="K13" s="206"/>
      <c r="L13" s="402"/>
      <c r="M13" s="396"/>
      <c r="N13" s="218"/>
      <c r="O13" s="218"/>
      <c r="P13" s="370"/>
      <c r="Q13" s="48"/>
      <c r="R13" s="48"/>
      <c r="S13" s="30"/>
      <c r="T13" s="49"/>
    </row>
    <row r="14" spans="1:20" s="154" customFormat="1" ht="240" x14ac:dyDescent="0.35">
      <c r="A14" s="250">
        <v>2</v>
      </c>
      <c r="B14" s="140" t="s">
        <v>261</v>
      </c>
      <c r="C14" s="140" t="s">
        <v>251</v>
      </c>
      <c r="D14" s="248"/>
      <c r="E14" s="36"/>
      <c r="F14" s="327"/>
      <c r="G14" s="37" t="s">
        <v>16</v>
      </c>
      <c r="H14" s="235">
        <v>1</v>
      </c>
      <c r="I14" s="38"/>
      <c r="J14" s="81">
        <v>1</v>
      </c>
      <c r="K14" s="213"/>
      <c r="L14" s="380"/>
      <c r="M14" s="397"/>
      <c r="N14" s="224"/>
      <c r="O14" s="215"/>
      <c r="P14" s="357"/>
      <c r="Q14" s="82"/>
      <c r="R14" s="82"/>
      <c r="S14" s="83"/>
      <c r="T14" s="84"/>
    </row>
    <row r="15" spans="1:20" s="154" customFormat="1" ht="240" x14ac:dyDescent="0.35">
      <c r="A15" s="250">
        <v>3</v>
      </c>
      <c r="B15" s="140" t="s">
        <v>261</v>
      </c>
      <c r="C15" s="140" t="s">
        <v>258</v>
      </c>
      <c r="D15" s="248"/>
      <c r="E15" s="36"/>
      <c r="F15" s="223"/>
      <c r="G15" s="37" t="s">
        <v>16</v>
      </c>
      <c r="H15" s="235">
        <v>1</v>
      </c>
      <c r="I15" s="38"/>
      <c r="J15" s="81">
        <v>1</v>
      </c>
      <c r="K15" s="213"/>
      <c r="L15" s="380"/>
      <c r="M15" s="397"/>
      <c r="N15" s="224"/>
      <c r="O15" s="215"/>
      <c r="P15" s="357"/>
      <c r="Q15" s="82"/>
      <c r="R15" s="82"/>
      <c r="S15" s="83"/>
      <c r="T15" s="84"/>
    </row>
    <row r="16" spans="1:20" s="154" customFormat="1" ht="240" x14ac:dyDescent="0.35">
      <c r="A16" s="250">
        <v>4</v>
      </c>
      <c r="B16" s="140" t="s">
        <v>261</v>
      </c>
      <c r="C16" s="140" t="s">
        <v>256</v>
      </c>
      <c r="D16" s="249"/>
      <c r="E16" s="36"/>
      <c r="F16" s="223"/>
      <c r="G16" s="37" t="s">
        <v>16</v>
      </c>
      <c r="H16" s="235">
        <v>1</v>
      </c>
      <c r="I16" s="38"/>
      <c r="J16" s="81">
        <v>1</v>
      </c>
      <c r="K16" s="213"/>
      <c r="L16" s="380"/>
      <c r="M16" s="397"/>
      <c r="N16" s="224"/>
      <c r="O16" s="224"/>
      <c r="P16" s="357"/>
      <c r="Q16" s="82"/>
      <c r="R16" s="82"/>
      <c r="S16" s="83"/>
      <c r="T16" s="84"/>
    </row>
    <row r="17" spans="1:20" s="154" customFormat="1" ht="240" x14ac:dyDescent="0.35">
      <c r="A17" s="250">
        <v>5</v>
      </c>
      <c r="B17" s="140" t="s">
        <v>261</v>
      </c>
      <c r="C17" s="140" t="s">
        <v>252</v>
      </c>
      <c r="D17" s="249"/>
      <c r="E17" s="36"/>
      <c r="F17" s="223"/>
      <c r="G17" s="37" t="s">
        <v>16</v>
      </c>
      <c r="H17" s="235">
        <v>1</v>
      </c>
      <c r="I17" s="38"/>
      <c r="J17" s="81">
        <v>1</v>
      </c>
      <c r="K17" s="213"/>
      <c r="L17" s="380"/>
      <c r="M17" s="397"/>
      <c r="N17" s="224"/>
      <c r="O17" s="215"/>
      <c r="P17" s="357"/>
      <c r="Q17" s="82"/>
      <c r="R17" s="82"/>
      <c r="S17" s="83"/>
      <c r="T17" s="84"/>
    </row>
    <row r="18" spans="1:20" s="154" customFormat="1" ht="240" x14ac:dyDescent="0.35">
      <c r="A18" s="204">
        <v>6</v>
      </c>
      <c r="B18" s="140" t="s">
        <v>261</v>
      </c>
      <c r="C18" s="140" t="s">
        <v>253</v>
      </c>
      <c r="D18" s="249"/>
      <c r="E18" s="36"/>
      <c r="F18" s="223"/>
      <c r="G18" s="37" t="s">
        <v>16</v>
      </c>
      <c r="H18" s="235">
        <v>1</v>
      </c>
      <c r="I18" s="38"/>
      <c r="J18" s="81">
        <v>1</v>
      </c>
      <c r="K18" s="209"/>
      <c r="L18" s="379"/>
      <c r="M18" s="393"/>
      <c r="N18" s="215"/>
      <c r="O18" s="224"/>
      <c r="P18" s="356"/>
      <c r="Q18" s="164"/>
      <c r="R18" s="164"/>
      <c r="S18" s="126"/>
      <c r="T18" s="165"/>
    </row>
    <row r="19" spans="1:20" s="154" customFormat="1" ht="156" x14ac:dyDescent="0.35">
      <c r="A19" s="192">
        <v>7</v>
      </c>
      <c r="B19" s="140" t="s">
        <v>262</v>
      </c>
      <c r="C19" s="140" t="s">
        <v>254</v>
      </c>
      <c r="D19" s="249"/>
      <c r="E19" s="36"/>
      <c r="F19" s="223"/>
      <c r="G19" s="37" t="s">
        <v>16</v>
      </c>
      <c r="H19" s="235">
        <v>1</v>
      </c>
      <c r="I19" s="38"/>
      <c r="J19" s="81">
        <v>1</v>
      </c>
      <c r="K19" s="210"/>
      <c r="L19" s="406"/>
      <c r="M19" s="407"/>
      <c r="N19" s="345"/>
      <c r="O19" s="224"/>
      <c r="P19" s="350"/>
      <c r="Q19" s="193"/>
      <c r="R19" s="193"/>
      <c r="S19" s="194"/>
      <c r="T19" s="195"/>
    </row>
    <row r="20" spans="1:20" s="154" customFormat="1" ht="156.6" thickBot="1" x14ac:dyDescent="0.35">
      <c r="A20" s="189">
        <v>8</v>
      </c>
      <c r="B20" s="182" t="s">
        <v>263</v>
      </c>
      <c r="C20" s="182" t="s">
        <v>255</v>
      </c>
      <c r="D20" s="157"/>
      <c r="E20" s="157"/>
      <c r="F20" s="328"/>
      <c r="G20" s="155" t="s">
        <v>16</v>
      </c>
      <c r="H20" s="236">
        <v>1</v>
      </c>
      <c r="I20" s="156"/>
      <c r="J20" s="4">
        <v>1</v>
      </c>
      <c r="K20" s="211"/>
      <c r="L20" s="385"/>
      <c r="M20" s="395"/>
      <c r="N20" s="214"/>
      <c r="O20" s="214"/>
      <c r="P20" s="364"/>
      <c r="Q20" s="166"/>
      <c r="R20" s="166"/>
      <c r="S20" s="166"/>
      <c r="T20" s="167"/>
    </row>
    <row r="21" spans="1:20" ht="15" thickBot="1" x14ac:dyDescent="0.35">
      <c r="N21" s="172" t="s">
        <v>17</v>
      </c>
      <c r="O21" s="217">
        <f>SUM(O13:O20)</f>
        <v>0</v>
      </c>
      <c r="P21" s="353">
        <f>SUM(P13:P20)</f>
        <v>0</v>
      </c>
    </row>
    <row r="26" spans="1:20" x14ac:dyDescent="0.3">
      <c r="C26" s="154" t="s">
        <v>143</v>
      </c>
      <c r="H26" s="154" t="s">
        <v>145</v>
      </c>
      <c r="N26" s="154" t="s">
        <v>146</v>
      </c>
    </row>
  </sheetData>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79998168889431442"/>
  </sheetPr>
  <dimension ref="A1:AC34"/>
  <sheetViews>
    <sheetView topLeftCell="A28" zoomScale="85" zoomScaleNormal="85" workbookViewId="0">
      <selection activeCell="K28" sqref="K28:P28"/>
    </sheetView>
  </sheetViews>
  <sheetFormatPr defaultRowHeight="14.4" x14ac:dyDescent="0.3"/>
  <cols>
    <col min="2" max="2" width="14.33203125" customWidth="1"/>
    <col min="3" max="3" width="19.88671875" customWidth="1"/>
    <col min="6" max="6" width="14.109375" customWidth="1"/>
    <col min="14" max="14" width="11.44140625" bestFit="1" customWidth="1"/>
    <col min="15" max="15" width="10.6640625" customWidth="1"/>
    <col min="16" max="16" width="12" customWidth="1"/>
  </cols>
  <sheetData>
    <row r="1" spans="1:22" x14ac:dyDescent="0.3">
      <c r="A1" s="101"/>
      <c r="B1" s="101"/>
      <c r="C1" s="101"/>
      <c r="D1" s="101"/>
      <c r="E1" s="101"/>
      <c r="F1" s="101"/>
      <c r="G1" s="101"/>
      <c r="H1" s="101"/>
      <c r="I1" s="101"/>
      <c r="J1" s="101"/>
      <c r="K1" s="101"/>
      <c r="L1" s="101"/>
      <c r="M1" s="101"/>
      <c r="N1" s="101"/>
      <c r="O1" s="101"/>
      <c r="P1" s="101"/>
      <c r="Q1" s="101"/>
      <c r="R1" s="101"/>
      <c r="S1" s="101"/>
      <c r="T1" s="101"/>
    </row>
    <row r="2" spans="1:22" x14ac:dyDescent="0.3">
      <c r="A2" s="101"/>
      <c r="B2" s="101"/>
      <c r="C2" s="101"/>
      <c r="D2" s="101"/>
      <c r="E2" s="101"/>
      <c r="F2" s="101"/>
      <c r="G2" s="101"/>
      <c r="H2" s="101"/>
      <c r="I2" s="101"/>
      <c r="J2" s="101"/>
      <c r="K2" s="101"/>
      <c r="L2" s="101"/>
      <c r="M2" s="101"/>
      <c r="N2" s="101"/>
      <c r="O2" s="101"/>
      <c r="P2" s="101"/>
      <c r="Q2" s="101"/>
      <c r="R2" s="101"/>
      <c r="S2" s="101"/>
      <c r="T2" s="101"/>
    </row>
    <row r="3" spans="1:22" x14ac:dyDescent="0.3">
      <c r="A3" s="101"/>
      <c r="B3" s="101"/>
      <c r="C3" s="101"/>
      <c r="D3" s="101"/>
      <c r="E3" s="101"/>
      <c r="F3" s="101"/>
      <c r="G3" s="101"/>
      <c r="H3" s="101"/>
      <c r="I3" s="101"/>
      <c r="J3" s="101"/>
      <c r="K3" s="101"/>
      <c r="L3" s="101"/>
      <c r="M3" s="101"/>
      <c r="N3" s="101"/>
      <c r="O3" s="101"/>
      <c r="P3" s="101"/>
      <c r="Q3" s="101"/>
      <c r="R3" s="101"/>
      <c r="S3" s="101"/>
      <c r="T3" s="101"/>
    </row>
    <row r="4" spans="1:22" ht="15.6" x14ac:dyDescent="0.3">
      <c r="A4" s="101"/>
      <c r="B4" s="101"/>
      <c r="C4" s="21" t="s">
        <v>18</v>
      </c>
      <c r="D4" s="73"/>
      <c r="E4" s="101"/>
      <c r="F4" s="101"/>
      <c r="G4" s="101"/>
      <c r="H4" s="101"/>
      <c r="I4" s="101"/>
      <c r="J4" s="101"/>
      <c r="K4" s="101"/>
      <c r="L4" s="101"/>
      <c r="M4" s="101"/>
      <c r="N4" s="101"/>
      <c r="O4" s="101"/>
      <c r="P4" s="101"/>
      <c r="Q4" s="101"/>
      <c r="R4" s="101"/>
      <c r="S4" s="101"/>
      <c r="T4" s="101"/>
    </row>
    <row r="5" spans="1:22" ht="17.399999999999999" x14ac:dyDescent="0.3">
      <c r="A5" s="101"/>
      <c r="B5" s="22" t="s">
        <v>70</v>
      </c>
      <c r="C5" s="20" t="s">
        <v>109</v>
      </c>
      <c r="D5" s="73"/>
      <c r="E5" s="101"/>
      <c r="F5" s="101"/>
      <c r="G5" s="101"/>
      <c r="H5" s="101"/>
      <c r="I5" s="101"/>
      <c r="J5" s="101"/>
      <c r="K5" s="101"/>
      <c r="L5" s="101"/>
      <c r="M5" s="101"/>
      <c r="N5" s="101"/>
      <c r="O5" s="101"/>
      <c r="P5" s="101"/>
      <c r="Q5" s="101"/>
      <c r="R5" s="101"/>
      <c r="S5" s="101"/>
      <c r="T5" s="101"/>
    </row>
    <row r="6" spans="1:22" x14ac:dyDescent="0.3">
      <c r="A6" s="101"/>
      <c r="B6" s="101"/>
      <c r="C6" s="101"/>
      <c r="D6" s="101"/>
      <c r="E6" s="101"/>
      <c r="F6" s="101"/>
      <c r="G6" s="101"/>
      <c r="H6" s="101"/>
      <c r="I6" s="101"/>
      <c r="J6" s="101"/>
      <c r="K6" s="101"/>
      <c r="L6" s="101"/>
      <c r="M6" s="101"/>
      <c r="N6" s="101"/>
      <c r="O6" s="101"/>
      <c r="P6" s="101"/>
      <c r="Q6" s="101"/>
      <c r="R6" s="101"/>
      <c r="S6" s="101"/>
      <c r="T6" s="101"/>
    </row>
    <row r="7" spans="1:22" x14ac:dyDescent="0.3">
      <c r="A7" s="101"/>
      <c r="B7" s="154" t="s">
        <v>334</v>
      </c>
      <c r="C7" s="154" t="s">
        <v>335</v>
      </c>
      <c r="D7" s="101"/>
      <c r="E7" s="101"/>
      <c r="F7" s="101"/>
      <c r="G7" s="101"/>
      <c r="H7" s="101"/>
      <c r="I7" s="101"/>
      <c r="J7" s="101"/>
      <c r="K7" s="101"/>
      <c r="L7" s="101"/>
      <c r="M7" s="101"/>
      <c r="N7" s="101"/>
      <c r="O7" s="101"/>
      <c r="P7" s="101"/>
      <c r="Q7" s="101"/>
      <c r="R7" s="101"/>
      <c r="S7" s="101"/>
      <c r="T7" s="101"/>
    </row>
    <row r="8" spans="1:22" x14ac:dyDescent="0.3">
      <c r="A8" s="101"/>
      <c r="B8" s="154" t="s">
        <v>336</v>
      </c>
      <c r="C8" s="154"/>
      <c r="D8" s="101"/>
      <c r="E8" s="101"/>
      <c r="F8" s="101"/>
      <c r="G8" s="101"/>
      <c r="H8" s="101"/>
      <c r="I8" s="101"/>
      <c r="J8" s="101"/>
      <c r="K8" s="101"/>
      <c r="L8" s="101"/>
      <c r="M8" s="101"/>
      <c r="N8" s="101"/>
      <c r="O8" s="101"/>
      <c r="P8" s="101"/>
      <c r="Q8" s="101"/>
      <c r="R8" s="101"/>
      <c r="S8" s="101"/>
      <c r="T8" s="101"/>
    </row>
    <row r="9" spans="1:22" x14ac:dyDescent="0.3">
      <c r="A9" s="101"/>
      <c r="B9" s="154" t="s">
        <v>337</v>
      </c>
      <c r="C9" s="154"/>
      <c r="D9" s="101"/>
      <c r="E9" s="101"/>
      <c r="F9" s="101"/>
      <c r="G9" s="101"/>
      <c r="H9" s="101"/>
      <c r="I9" s="101"/>
      <c r="J9" s="101"/>
      <c r="K9" s="101"/>
      <c r="L9" s="101"/>
      <c r="M9" s="101"/>
      <c r="N9" s="101"/>
      <c r="O9" s="101"/>
      <c r="P9" s="101"/>
      <c r="Q9" s="101"/>
      <c r="R9" s="101"/>
      <c r="S9" s="101"/>
      <c r="T9" s="101"/>
    </row>
    <row r="10" spans="1:22" ht="15" thickBot="1" x14ac:dyDescent="0.35">
      <c r="A10" s="101"/>
      <c r="B10" s="101"/>
      <c r="C10" s="101"/>
      <c r="D10" s="101"/>
      <c r="E10" s="101"/>
      <c r="F10" s="101"/>
      <c r="G10" s="101"/>
      <c r="H10" s="101"/>
      <c r="I10" s="101"/>
      <c r="J10" s="101"/>
      <c r="K10" s="101"/>
      <c r="L10" s="101"/>
      <c r="M10" s="101"/>
      <c r="N10" s="101"/>
      <c r="O10" s="101"/>
      <c r="P10" s="101"/>
      <c r="Q10" s="101"/>
      <c r="R10" s="101"/>
      <c r="S10" s="101"/>
      <c r="T10" s="101"/>
    </row>
    <row r="11" spans="1:22" ht="15" thickBot="1" x14ac:dyDescent="0.35">
      <c r="A11" s="138"/>
      <c r="B11" s="115"/>
      <c r="C11" s="115"/>
      <c r="D11" s="115"/>
      <c r="E11" s="115"/>
      <c r="F11" s="115"/>
      <c r="G11" s="115"/>
      <c r="H11" s="115" t="s">
        <v>93</v>
      </c>
      <c r="I11" s="117"/>
      <c r="J11" s="116"/>
      <c r="K11" s="115"/>
      <c r="L11" s="115"/>
      <c r="M11" s="115"/>
      <c r="N11" s="115"/>
      <c r="O11" s="115"/>
      <c r="P11" s="115"/>
      <c r="Q11" s="115"/>
      <c r="R11" s="115"/>
      <c r="S11" s="115"/>
      <c r="T11" s="117"/>
    </row>
    <row r="12" spans="1:22" ht="79.8" thickBot="1" x14ac:dyDescent="0.35">
      <c r="A12" s="9" t="s">
        <v>0</v>
      </c>
      <c r="B12" s="10" t="s">
        <v>1</v>
      </c>
      <c r="C12" s="10" t="s">
        <v>2</v>
      </c>
      <c r="D12" s="10" t="s">
        <v>3</v>
      </c>
      <c r="E12" s="10" t="s">
        <v>4</v>
      </c>
      <c r="F12" s="10" t="s">
        <v>5</v>
      </c>
      <c r="G12" s="10" t="s">
        <v>6</v>
      </c>
      <c r="H12" s="10" t="s">
        <v>7</v>
      </c>
      <c r="I12" s="11" t="s">
        <v>8</v>
      </c>
      <c r="J12" s="348" t="s">
        <v>9</v>
      </c>
      <c r="K12" s="10" t="s">
        <v>119</v>
      </c>
      <c r="L12" s="10" t="s">
        <v>10</v>
      </c>
      <c r="M12" s="10" t="s">
        <v>120</v>
      </c>
      <c r="N12" s="10" t="s">
        <v>121</v>
      </c>
      <c r="O12" s="10" t="s">
        <v>122</v>
      </c>
      <c r="P12" s="10" t="s">
        <v>123</v>
      </c>
      <c r="Q12" s="10" t="s">
        <v>11</v>
      </c>
      <c r="R12" s="10" t="s">
        <v>12</v>
      </c>
      <c r="S12" s="10" t="s">
        <v>13</v>
      </c>
      <c r="T12" s="11" t="s">
        <v>14</v>
      </c>
      <c r="U12" s="154"/>
    </row>
    <row r="13" spans="1:22" ht="132" x14ac:dyDescent="0.3">
      <c r="A13" s="346">
        <v>1</v>
      </c>
      <c r="B13" s="347" t="s">
        <v>80</v>
      </c>
      <c r="C13" s="222" t="s">
        <v>228</v>
      </c>
      <c r="D13" s="222" t="s">
        <v>327</v>
      </c>
      <c r="E13" s="36"/>
      <c r="F13" s="337"/>
      <c r="G13" s="37" t="s">
        <v>16</v>
      </c>
      <c r="H13" s="279">
        <v>1300</v>
      </c>
      <c r="I13" s="38"/>
      <c r="J13" s="81">
        <v>1</v>
      </c>
      <c r="K13" s="213"/>
      <c r="L13" s="380"/>
      <c r="M13" s="397"/>
      <c r="N13" s="224"/>
      <c r="O13" s="224"/>
      <c r="P13" s="357"/>
      <c r="Q13" s="82"/>
      <c r="R13" s="82"/>
      <c r="S13" s="82"/>
      <c r="T13" s="84"/>
      <c r="U13" s="154"/>
    </row>
    <row r="14" spans="1:22" s="137" customFormat="1" ht="108" x14ac:dyDescent="0.3">
      <c r="A14" s="305">
        <v>2</v>
      </c>
      <c r="B14" s="317" t="s">
        <v>81</v>
      </c>
      <c r="C14" s="191" t="s">
        <v>229</v>
      </c>
      <c r="D14" s="161"/>
      <c r="E14" s="320"/>
      <c r="F14" s="320"/>
      <c r="G14" s="162" t="s">
        <v>16</v>
      </c>
      <c r="H14" s="237">
        <v>50</v>
      </c>
      <c r="I14" s="168"/>
      <c r="J14" s="31">
        <v>1</v>
      </c>
      <c r="K14" s="209"/>
      <c r="L14" s="379"/>
      <c r="M14" s="393"/>
      <c r="N14" s="215"/>
      <c r="O14" s="215"/>
      <c r="P14" s="356"/>
      <c r="Q14" s="164"/>
      <c r="R14" s="164"/>
      <c r="S14" s="164"/>
      <c r="T14" s="165"/>
      <c r="U14" s="154"/>
      <c r="V14" s="154"/>
    </row>
    <row r="15" spans="1:22" s="154" customFormat="1" ht="84.6" x14ac:dyDescent="0.3">
      <c r="A15" s="305">
        <v>3</v>
      </c>
      <c r="B15" s="269" t="s">
        <v>176</v>
      </c>
      <c r="C15" s="74" t="s">
        <v>230</v>
      </c>
      <c r="D15" s="173"/>
      <c r="E15" s="139"/>
      <c r="F15" s="320"/>
      <c r="G15" s="162" t="s">
        <v>16</v>
      </c>
      <c r="H15" s="237">
        <v>5</v>
      </c>
      <c r="I15" s="151"/>
      <c r="J15" s="174">
        <v>1</v>
      </c>
      <c r="K15" s="209"/>
      <c r="L15" s="379"/>
      <c r="M15" s="400"/>
      <c r="N15" s="227"/>
      <c r="O15" s="227"/>
      <c r="P15" s="356"/>
      <c r="Q15" s="163"/>
      <c r="R15" s="163"/>
      <c r="S15" s="163"/>
      <c r="T15" s="175"/>
    </row>
    <row r="16" spans="1:22" s="154" customFormat="1" ht="168" x14ac:dyDescent="0.3">
      <c r="A16" s="305">
        <v>4</v>
      </c>
      <c r="B16" s="269" t="s">
        <v>177</v>
      </c>
      <c r="C16" s="75" t="s">
        <v>326</v>
      </c>
      <c r="D16" s="173"/>
      <c r="E16" s="139"/>
      <c r="F16" s="321"/>
      <c r="G16" s="162" t="s">
        <v>16</v>
      </c>
      <c r="H16" s="237">
        <v>5</v>
      </c>
      <c r="I16" s="151"/>
      <c r="J16" s="174">
        <v>1</v>
      </c>
      <c r="K16" s="209"/>
      <c r="L16" s="379"/>
      <c r="M16" s="400"/>
      <c r="N16" s="227"/>
      <c r="O16" s="227"/>
      <c r="P16" s="356"/>
      <c r="Q16" s="163"/>
      <c r="R16" s="163"/>
      <c r="S16" s="163"/>
      <c r="T16" s="175"/>
    </row>
    <row r="17" spans="1:29" s="154" customFormat="1" ht="156" x14ac:dyDescent="0.3">
      <c r="A17" s="305">
        <v>5</v>
      </c>
      <c r="B17" s="269" t="s">
        <v>178</v>
      </c>
      <c r="C17" s="75" t="s">
        <v>325</v>
      </c>
      <c r="D17" s="173"/>
      <c r="E17" s="139"/>
      <c r="F17" s="322"/>
      <c r="G17" s="162" t="s">
        <v>16</v>
      </c>
      <c r="H17" s="237">
        <v>5</v>
      </c>
      <c r="I17" s="151"/>
      <c r="J17" s="174">
        <v>1</v>
      </c>
      <c r="K17" s="209"/>
      <c r="L17" s="379"/>
      <c r="M17" s="400"/>
      <c r="N17" s="227"/>
      <c r="O17" s="227"/>
      <c r="P17" s="356"/>
      <c r="Q17" s="163"/>
      <c r="R17" s="163"/>
      <c r="S17" s="163"/>
      <c r="T17" s="175"/>
    </row>
    <row r="18" spans="1:29" s="154" customFormat="1" ht="168" x14ac:dyDescent="0.3">
      <c r="A18" s="305">
        <v>6</v>
      </c>
      <c r="B18" s="269" t="s">
        <v>83</v>
      </c>
      <c r="C18" s="75" t="s">
        <v>245</v>
      </c>
      <c r="D18" s="144" t="s">
        <v>279</v>
      </c>
      <c r="E18" s="139"/>
      <c r="F18" s="323"/>
      <c r="G18" s="162" t="s">
        <v>16</v>
      </c>
      <c r="H18" s="237">
        <v>10</v>
      </c>
      <c r="I18" s="151"/>
      <c r="J18" s="174">
        <v>1</v>
      </c>
      <c r="K18" s="209"/>
      <c r="L18" s="379"/>
      <c r="M18" s="400"/>
      <c r="N18" s="227"/>
      <c r="O18" s="227"/>
      <c r="P18" s="356"/>
      <c r="Q18" s="163"/>
      <c r="R18" s="163"/>
      <c r="S18" s="163"/>
      <c r="T18" s="175"/>
    </row>
    <row r="19" spans="1:29" s="154" customFormat="1" ht="72" x14ac:dyDescent="0.3">
      <c r="A19" s="305">
        <v>7</v>
      </c>
      <c r="B19" s="269" t="s">
        <v>246</v>
      </c>
      <c r="C19" s="75" t="s">
        <v>247</v>
      </c>
      <c r="D19" s="173"/>
      <c r="E19" s="139"/>
      <c r="F19" s="323"/>
      <c r="G19" s="162" t="s">
        <v>16</v>
      </c>
      <c r="H19" s="237">
        <v>3</v>
      </c>
      <c r="I19" s="151"/>
      <c r="J19" s="174">
        <v>1</v>
      </c>
      <c r="K19" s="209"/>
      <c r="L19" s="379"/>
      <c r="M19" s="400"/>
      <c r="N19" s="227"/>
      <c r="O19" s="227"/>
      <c r="P19" s="356"/>
      <c r="Q19" s="163"/>
      <c r="R19" s="163"/>
      <c r="S19" s="163"/>
      <c r="T19" s="175"/>
    </row>
    <row r="20" spans="1:29" s="154" customFormat="1" ht="192" x14ac:dyDescent="0.3">
      <c r="A20" s="306">
        <v>8</v>
      </c>
      <c r="B20" s="318" t="s">
        <v>164</v>
      </c>
      <c r="C20" s="297" t="s">
        <v>332</v>
      </c>
      <c r="D20" s="308"/>
      <c r="E20" s="309"/>
      <c r="F20" s="324"/>
      <c r="G20" s="33" t="s">
        <v>16</v>
      </c>
      <c r="H20" s="310">
        <v>1</v>
      </c>
      <c r="I20" s="311"/>
      <c r="J20" s="312">
        <v>1</v>
      </c>
      <c r="K20" s="207"/>
      <c r="L20" s="381"/>
      <c r="M20" s="399"/>
      <c r="N20" s="307"/>
      <c r="O20" s="307"/>
      <c r="P20" s="358"/>
      <c r="Q20" s="158"/>
      <c r="R20" s="158"/>
      <c r="S20" s="158"/>
      <c r="T20" s="313"/>
    </row>
    <row r="21" spans="1:29" s="154" customFormat="1" ht="124.2" x14ac:dyDescent="0.3">
      <c r="A21" s="306">
        <v>9</v>
      </c>
      <c r="B21" s="318" t="s">
        <v>287</v>
      </c>
      <c r="C21" s="297" t="s">
        <v>324</v>
      </c>
      <c r="D21" s="308" t="s">
        <v>338</v>
      </c>
      <c r="E21" s="308" t="s">
        <v>302</v>
      </c>
      <c r="F21" s="323"/>
      <c r="G21" s="33" t="s">
        <v>16</v>
      </c>
      <c r="H21" s="310">
        <v>740</v>
      </c>
      <c r="I21" s="311"/>
      <c r="J21" s="312">
        <v>1</v>
      </c>
      <c r="K21" s="207"/>
      <c r="L21" s="381"/>
      <c r="M21" s="399"/>
      <c r="N21" s="307"/>
      <c r="O21" s="307"/>
      <c r="P21" s="358"/>
      <c r="Q21" s="158"/>
      <c r="R21" s="158"/>
      <c r="S21" s="158"/>
      <c r="T21" s="313"/>
    </row>
    <row r="22" spans="1:29" s="154" customFormat="1" ht="124.2" x14ac:dyDescent="0.3">
      <c r="A22" s="306">
        <v>10</v>
      </c>
      <c r="B22" s="318" t="s">
        <v>288</v>
      </c>
      <c r="C22" s="297" t="s">
        <v>289</v>
      </c>
      <c r="D22" s="308" t="s">
        <v>304</v>
      </c>
      <c r="E22" s="308" t="s">
        <v>303</v>
      </c>
      <c r="F22" s="324"/>
      <c r="G22" s="33" t="s">
        <v>16</v>
      </c>
      <c r="H22" s="310">
        <v>50</v>
      </c>
      <c r="I22" s="311"/>
      <c r="J22" s="312">
        <v>1</v>
      </c>
      <c r="K22" s="207"/>
      <c r="L22" s="381"/>
      <c r="M22" s="399"/>
      <c r="N22" s="307"/>
      <c r="O22" s="307"/>
      <c r="P22" s="358"/>
      <c r="Q22" s="158"/>
      <c r="R22" s="158"/>
      <c r="S22" s="158"/>
      <c r="T22" s="313"/>
    </row>
    <row r="23" spans="1:29" s="154" customFormat="1" ht="132" x14ac:dyDescent="0.3">
      <c r="A23" s="306">
        <v>11</v>
      </c>
      <c r="B23" s="318" t="s">
        <v>288</v>
      </c>
      <c r="C23" s="297" t="s">
        <v>290</v>
      </c>
      <c r="D23" s="308" t="s">
        <v>305</v>
      </c>
      <c r="E23" s="308" t="s">
        <v>303</v>
      </c>
      <c r="F23" s="324"/>
      <c r="G23" s="33" t="s">
        <v>16</v>
      </c>
      <c r="H23" s="310">
        <v>50</v>
      </c>
      <c r="I23" s="311"/>
      <c r="J23" s="312">
        <v>1</v>
      </c>
      <c r="K23" s="207"/>
      <c r="L23" s="381"/>
      <c r="M23" s="399"/>
      <c r="N23" s="307"/>
      <c r="O23" s="307"/>
      <c r="P23" s="358"/>
      <c r="Q23" s="158"/>
      <c r="R23" s="158"/>
      <c r="S23" s="158"/>
      <c r="T23" s="313"/>
    </row>
    <row r="24" spans="1:29" s="154" customFormat="1" ht="165.6" x14ac:dyDescent="0.3">
      <c r="A24" s="306">
        <v>12</v>
      </c>
      <c r="B24" s="318" t="s">
        <v>291</v>
      </c>
      <c r="C24" s="297" t="s">
        <v>296</v>
      </c>
      <c r="D24" s="308" t="s">
        <v>292</v>
      </c>
      <c r="E24" s="308" t="s">
        <v>295</v>
      </c>
      <c r="F24" s="324"/>
      <c r="G24" s="33" t="s">
        <v>16</v>
      </c>
      <c r="H24" s="310">
        <v>1</v>
      </c>
      <c r="I24" s="311"/>
      <c r="J24" s="312">
        <v>1</v>
      </c>
      <c r="K24" s="207"/>
      <c r="L24" s="381"/>
      <c r="M24" s="399"/>
      <c r="N24" s="307"/>
      <c r="O24" s="307"/>
      <c r="P24" s="358"/>
      <c r="Q24" s="158"/>
      <c r="R24" s="158"/>
      <c r="S24" s="158"/>
      <c r="T24" s="313"/>
    </row>
    <row r="25" spans="1:29" s="154" customFormat="1" ht="165.6" x14ac:dyDescent="0.3">
      <c r="A25" s="306">
        <v>13</v>
      </c>
      <c r="B25" s="318" t="s">
        <v>291</v>
      </c>
      <c r="C25" s="297" t="s">
        <v>297</v>
      </c>
      <c r="D25" s="308" t="s">
        <v>293</v>
      </c>
      <c r="E25" s="308" t="s">
        <v>295</v>
      </c>
      <c r="F25" s="324"/>
      <c r="G25" s="33" t="s">
        <v>16</v>
      </c>
      <c r="H25" s="310">
        <v>1</v>
      </c>
      <c r="I25" s="311"/>
      <c r="J25" s="312">
        <v>1</v>
      </c>
      <c r="K25" s="207"/>
      <c r="L25" s="381"/>
      <c r="M25" s="399"/>
      <c r="N25" s="307"/>
      <c r="O25" s="307"/>
      <c r="P25" s="358"/>
      <c r="Q25" s="158"/>
      <c r="R25" s="158"/>
      <c r="S25" s="158"/>
      <c r="T25" s="313"/>
    </row>
    <row r="26" spans="1:29" s="154" customFormat="1" ht="165.6" x14ac:dyDescent="0.3">
      <c r="A26" s="306">
        <v>14</v>
      </c>
      <c r="B26" s="318" t="s">
        <v>291</v>
      </c>
      <c r="C26" s="297" t="s">
        <v>297</v>
      </c>
      <c r="D26" s="308" t="s">
        <v>294</v>
      </c>
      <c r="E26" s="308" t="s">
        <v>295</v>
      </c>
      <c r="F26" s="324"/>
      <c r="G26" s="33" t="s">
        <v>16</v>
      </c>
      <c r="H26" s="310">
        <v>2</v>
      </c>
      <c r="I26" s="311"/>
      <c r="J26" s="312">
        <v>1</v>
      </c>
      <c r="K26" s="207"/>
      <c r="L26" s="381"/>
      <c r="M26" s="399"/>
      <c r="N26" s="307"/>
      <c r="O26" s="307"/>
      <c r="P26" s="358"/>
      <c r="Q26" s="158"/>
      <c r="R26" s="158"/>
      <c r="S26" s="158"/>
      <c r="T26" s="313"/>
    </row>
    <row r="27" spans="1:29" s="154" customFormat="1" ht="300" x14ac:dyDescent="0.3">
      <c r="A27" s="306">
        <v>15</v>
      </c>
      <c r="B27" s="318" t="s">
        <v>298</v>
      </c>
      <c r="C27" s="297" t="s">
        <v>300</v>
      </c>
      <c r="D27" s="308" t="s">
        <v>299</v>
      </c>
      <c r="E27" s="309"/>
      <c r="F27" s="324"/>
      <c r="G27" s="33" t="s">
        <v>16</v>
      </c>
      <c r="H27" s="310">
        <v>10</v>
      </c>
      <c r="I27" s="311"/>
      <c r="J27" s="312">
        <v>1</v>
      </c>
      <c r="K27" s="207"/>
      <c r="L27" s="381"/>
      <c r="M27" s="399"/>
      <c r="N27" s="307"/>
      <c r="O27" s="307"/>
      <c r="P27" s="358"/>
      <c r="Q27" s="158"/>
      <c r="R27" s="158"/>
      <c r="S27" s="158"/>
      <c r="T27" s="313"/>
    </row>
    <row r="28" spans="1:29" s="154" customFormat="1" ht="300.60000000000002" thickBot="1" x14ac:dyDescent="0.35">
      <c r="A28" s="314">
        <v>16</v>
      </c>
      <c r="B28" s="205" t="s">
        <v>298</v>
      </c>
      <c r="C28" s="183" t="s">
        <v>323</v>
      </c>
      <c r="D28" s="315" t="s">
        <v>301</v>
      </c>
      <c r="E28" s="290"/>
      <c r="F28" s="325"/>
      <c r="G28" s="155" t="s">
        <v>16</v>
      </c>
      <c r="H28" s="316">
        <v>5</v>
      </c>
      <c r="I28" s="291"/>
      <c r="J28" s="292">
        <v>1</v>
      </c>
      <c r="K28" s="211"/>
      <c r="L28" s="385"/>
      <c r="M28" s="401"/>
      <c r="N28" s="286"/>
      <c r="O28" s="286"/>
      <c r="P28" s="364"/>
      <c r="Q28" s="52"/>
      <c r="R28" s="52"/>
      <c r="S28" s="52"/>
      <c r="T28" s="293"/>
    </row>
    <row r="29" spans="1:29" ht="15" thickBot="1" x14ac:dyDescent="0.35">
      <c r="A29" s="154"/>
      <c r="B29" s="154"/>
      <c r="C29" s="101"/>
      <c r="D29" s="101"/>
      <c r="E29" s="101"/>
      <c r="F29" s="101"/>
      <c r="G29" s="101"/>
      <c r="H29" s="101"/>
      <c r="I29" s="101"/>
      <c r="J29" s="101"/>
      <c r="K29" s="101"/>
      <c r="L29" s="101"/>
      <c r="M29" s="101"/>
      <c r="N29" s="130" t="s">
        <v>17</v>
      </c>
      <c r="O29" s="220">
        <f>SUM(O13:O28)</f>
        <v>0</v>
      </c>
      <c r="P29" s="353">
        <f>SUM(P13:P28)</f>
        <v>0</v>
      </c>
      <c r="Q29" s="101"/>
      <c r="R29" s="101"/>
      <c r="S29" s="101"/>
      <c r="T29" s="101"/>
      <c r="V29" s="154"/>
      <c r="W29" s="154"/>
      <c r="X29" s="154"/>
      <c r="Y29" s="154"/>
      <c r="Z29" s="154"/>
      <c r="AA29" s="154"/>
      <c r="AB29" s="154"/>
      <c r="AC29" s="154"/>
    </row>
    <row r="30" spans="1:29" x14ac:dyDescent="0.3">
      <c r="A30" s="101"/>
      <c r="B30" s="101"/>
      <c r="C30" s="101"/>
      <c r="D30" s="101"/>
      <c r="E30" s="101"/>
      <c r="F30" s="101"/>
      <c r="G30" s="101"/>
      <c r="H30" s="101"/>
      <c r="I30" s="101"/>
      <c r="J30" s="101"/>
      <c r="K30" s="101"/>
      <c r="L30" s="101"/>
      <c r="M30" s="101"/>
      <c r="N30" s="101"/>
      <c r="O30" s="101"/>
      <c r="P30" s="101"/>
      <c r="Q30" s="101"/>
      <c r="R30" s="101"/>
      <c r="S30" s="101"/>
      <c r="T30" s="101"/>
      <c r="V30" s="154"/>
      <c r="W30" s="154"/>
      <c r="X30" s="154"/>
      <c r="Y30" s="154"/>
      <c r="Z30" s="154"/>
      <c r="AA30" s="154"/>
      <c r="AB30" s="154"/>
      <c r="AC30" s="154"/>
    </row>
    <row r="31" spans="1:29" x14ac:dyDescent="0.3">
      <c r="A31" s="101"/>
      <c r="B31" s="101"/>
      <c r="C31" s="101"/>
      <c r="D31" s="101"/>
      <c r="E31" s="101"/>
      <c r="F31" s="101"/>
      <c r="G31" s="101"/>
      <c r="H31" s="101"/>
      <c r="I31" s="101"/>
      <c r="J31" s="101"/>
      <c r="K31" s="101"/>
      <c r="L31" s="101"/>
      <c r="M31" s="101"/>
      <c r="N31" s="101"/>
      <c r="O31" s="101"/>
      <c r="P31" s="101"/>
      <c r="Q31" s="101"/>
      <c r="R31" s="101"/>
      <c r="S31" s="101"/>
      <c r="T31" s="101"/>
      <c r="W31" s="154"/>
      <c r="X31" s="154"/>
      <c r="Y31" s="154"/>
      <c r="Z31" s="154"/>
      <c r="AA31" s="154"/>
      <c r="AB31" s="154"/>
      <c r="AC31" s="154"/>
    </row>
    <row r="32" spans="1:29" s="154" customFormat="1" x14ac:dyDescent="0.3"/>
    <row r="33" spans="1:20" x14ac:dyDescent="0.3">
      <c r="A33" s="101"/>
      <c r="B33" s="101"/>
      <c r="C33" s="101"/>
      <c r="D33" s="101"/>
      <c r="E33" s="101"/>
      <c r="F33" s="101"/>
      <c r="G33" s="101"/>
      <c r="H33" s="101"/>
      <c r="I33" s="101"/>
      <c r="J33" s="101"/>
      <c r="K33" s="101"/>
      <c r="L33" s="101"/>
      <c r="M33" s="101"/>
      <c r="N33" s="101"/>
      <c r="O33" s="101"/>
      <c r="P33" s="101"/>
      <c r="Q33" s="101"/>
      <c r="R33" s="101"/>
      <c r="S33" s="101"/>
      <c r="T33" s="101"/>
    </row>
    <row r="34" spans="1:20" x14ac:dyDescent="0.3">
      <c r="A34" s="101"/>
      <c r="B34" s="101"/>
      <c r="C34" s="154" t="s">
        <v>144</v>
      </c>
      <c r="D34" s="154"/>
      <c r="E34" s="146"/>
      <c r="F34" s="101"/>
      <c r="G34" s="101"/>
      <c r="H34" s="101" t="s">
        <v>145</v>
      </c>
      <c r="I34" s="101"/>
      <c r="J34" s="101"/>
      <c r="K34" s="101"/>
      <c r="L34" s="101"/>
      <c r="M34" s="101"/>
      <c r="N34" s="101" t="s">
        <v>146</v>
      </c>
      <c r="O34" s="101"/>
      <c r="P34" s="101"/>
      <c r="Q34" s="101"/>
      <c r="R34" s="101"/>
      <c r="S34" s="101"/>
      <c r="T34" s="101"/>
    </row>
  </sheetData>
  <pageMargins left="0.7" right="0.7" top="0.75" bottom="0.75" header="0.3" footer="0.3"/>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U44"/>
  <sheetViews>
    <sheetView topLeftCell="A18" zoomScale="85" zoomScaleNormal="85" workbookViewId="0">
      <selection activeCell="K38" sqref="K38:P38"/>
    </sheetView>
  </sheetViews>
  <sheetFormatPr defaultRowHeight="14.4" x14ac:dyDescent="0.3"/>
  <cols>
    <col min="2" max="2" width="13.109375" customWidth="1"/>
    <col min="3" max="3" width="11.5546875" customWidth="1"/>
    <col min="13" max="13" width="11.33203125" bestFit="1" customWidth="1"/>
    <col min="15" max="16" width="10.109375" bestFit="1" customWidth="1"/>
  </cols>
  <sheetData>
    <row r="1" spans="1:21" x14ac:dyDescent="0.3">
      <c r="U1" s="154"/>
    </row>
    <row r="2" spans="1:21" x14ac:dyDescent="0.3">
      <c r="U2" s="154"/>
    </row>
    <row r="3" spans="1:21" x14ac:dyDescent="0.3">
      <c r="U3" s="154"/>
    </row>
    <row r="4" spans="1:21" ht="15.6" x14ac:dyDescent="0.3">
      <c r="C4" s="21" t="s">
        <v>18</v>
      </c>
      <c r="D4" s="24"/>
      <c r="E4" s="24"/>
      <c r="F4" s="24"/>
      <c r="G4" s="24"/>
      <c r="H4" s="24"/>
      <c r="U4" s="154"/>
    </row>
    <row r="5" spans="1:21" ht="17.399999999999999" x14ac:dyDescent="0.3">
      <c r="B5" s="22" t="s">
        <v>72</v>
      </c>
      <c r="C5" s="20" t="s">
        <v>33</v>
      </c>
      <c r="D5" s="24"/>
      <c r="E5" s="24"/>
      <c r="F5" s="24"/>
      <c r="G5" s="24"/>
      <c r="H5" s="24"/>
      <c r="U5" s="154"/>
    </row>
    <row r="6" spans="1:21" x14ac:dyDescent="0.3">
      <c r="U6" s="154"/>
    </row>
    <row r="7" spans="1:21" x14ac:dyDescent="0.3">
      <c r="B7" s="154" t="s">
        <v>334</v>
      </c>
      <c r="C7" s="154" t="s">
        <v>335</v>
      </c>
      <c r="U7" s="154"/>
    </row>
    <row r="8" spans="1:21" x14ac:dyDescent="0.3">
      <c r="B8" s="154" t="s">
        <v>336</v>
      </c>
      <c r="C8" s="154"/>
      <c r="U8" s="154"/>
    </row>
    <row r="9" spans="1:21" x14ac:dyDescent="0.3">
      <c r="B9" s="154" t="s">
        <v>337</v>
      </c>
      <c r="C9" s="154"/>
      <c r="U9" s="154"/>
    </row>
    <row r="10" spans="1:21" ht="15" thickBot="1" x14ac:dyDescent="0.35">
      <c r="U10" s="154"/>
    </row>
    <row r="11" spans="1:21" ht="15" thickBot="1" x14ac:dyDescent="0.35">
      <c r="A11" s="5"/>
      <c r="B11" s="6"/>
      <c r="C11" s="6"/>
      <c r="D11" s="6"/>
      <c r="E11" s="6"/>
      <c r="F11" s="6"/>
      <c r="G11" s="6"/>
      <c r="H11" s="6" t="s">
        <v>93</v>
      </c>
      <c r="I11" s="7"/>
      <c r="J11" s="8"/>
      <c r="K11" s="6"/>
      <c r="L11" s="6"/>
      <c r="M11" s="6"/>
      <c r="N11" s="6"/>
      <c r="O11" s="6"/>
      <c r="P11" s="6"/>
      <c r="Q11" s="6"/>
      <c r="R11" s="6"/>
      <c r="S11" s="6"/>
      <c r="T11" s="7"/>
    </row>
    <row r="12" spans="1:21" ht="79.8" thickBot="1" x14ac:dyDescent="0.35">
      <c r="A12" s="9" t="s">
        <v>0</v>
      </c>
      <c r="B12" s="10" t="s">
        <v>1</v>
      </c>
      <c r="C12" s="10" t="s">
        <v>2</v>
      </c>
      <c r="D12" s="10" t="s">
        <v>3</v>
      </c>
      <c r="E12" s="10" t="s">
        <v>4</v>
      </c>
      <c r="F12" s="10" t="s">
        <v>5</v>
      </c>
      <c r="G12" s="10" t="s">
        <v>6</v>
      </c>
      <c r="H12" s="10" t="s">
        <v>7</v>
      </c>
      <c r="I12" s="11" t="s">
        <v>8</v>
      </c>
      <c r="J12" s="9" t="s">
        <v>9</v>
      </c>
      <c r="K12" s="10" t="s">
        <v>119</v>
      </c>
      <c r="L12" s="10" t="s">
        <v>10</v>
      </c>
      <c r="M12" s="10" t="s">
        <v>120</v>
      </c>
      <c r="N12" s="10" t="s">
        <v>121</v>
      </c>
      <c r="O12" s="10" t="s">
        <v>122</v>
      </c>
      <c r="P12" s="10" t="s">
        <v>123</v>
      </c>
      <c r="Q12" s="10" t="s">
        <v>11</v>
      </c>
      <c r="R12" s="10" t="s">
        <v>12</v>
      </c>
      <c r="S12" s="10" t="s">
        <v>13</v>
      </c>
      <c r="T12" s="11" t="s">
        <v>14</v>
      </c>
      <c r="U12" s="154"/>
    </row>
    <row r="13" spans="1:21" s="154" customFormat="1" ht="27.6" x14ac:dyDescent="0.3">
      <c r="A13" s="45">
        <v>1</v>
      </c>
      <c r="B13" s="297" t="s">
        <v>240</v>
      </c>
      <c r="C13" s="308" t="s">
        <v>36</v>
      </c>
      <c r="D13" s="308" t="s">
        <v>90</v>
      </c>
      <c r="E13" s="46"/>
      <c r="F13" s="46"/>
      <c r="G13" s="47" t="s">
        <v>16</v>
      </c>
      <c r="H13" s="238">
        <v>1</v>
      </c>
      <c r="I13" s="55"/>
      <c r="J13" s="45">
        <v>1</v>
      </c>
      <c r="K13" s="206"/>
      <c r="L13" s="402"/>
      <c r="M13" s="403"/>
      <c r="N13" s="367"/>
      <c r="O13" s="367"/>
      <c r="P13" s="357"/>
      <c r="Q13" s="48"/>
      <c r="R13" s="48"/>
      <c r="S13" s="30"/>
      <c r="T13" s="49"/>
    </row>
    <row r="14" spans="1:21" ht="27.6" x14ac:dyDescent="0.3">
      <c r="A14" s="39">
        <v>2</v>
      </c>
      <c r="B14" s="297" t="s">
        <v>35</v>
      </c>
      <c r="C14" s="308" t="s">
        <v>36</v>
      </c>
      <c r="D14" s="308" t="s">
        <v>46</v>
      </c>
      <c r="E14" s="36"/>
      <c r="F14" s="36"/>
      <c r="G14" s="37" t="s">
        <v>16</v>
      </c>
      <c r="H14" s="238">
        <v>1</v>
      </c>
      <c r="I14" s="38"/>
      <c r="J14" s="39">
        <v>1</v>
      </c>
      <c r="K14" s="213"/>
      <c r="L14" s="380"/>
      <c r="M14" s="404"/>
      <c r="N14" s="368"/>
      <c r="O14" s="368"/>
      <c r="P14" s="357"/>
      <c r="Q14" s="82"/>
      <c r="R14" s="82"/>
      <c r="S14" s="83"/>
      <c r="T14" s="84"/>
      <c r="U14" s="154"/>
    </row>
    <row r="15" spans="1:21" s="62" customFormat="1" ht="55.2" x14ac:dyDescent="0.3">
      <c r="A15" s="63">
        <v>3</v>
      </c>
      <c r="B15" s="297" t="s">
        <v>97</v>
      </c>
      <c r="C15" s="308" t="s">
        <v>100</v>
      </c>
      <c r="D15" s="308" t="s">
        <v>46</v>
      </c>
      <c r="E15" s="36"/>
      <c r="F15" s="36"/>
      <c r="G15" s="37" t="s">
        <v>16</v>
      </c>
      <c r="H15" s="238">
        <v>45</v>
      </c>
      <c r="I15" s="38"/>
      <c r="J15" s="39">
        <v>1</v>
      </c>
      <c r="K15" s="213"/>
      <c r="L15" s="380"/>
      <c r="M15" s="404"/>
      <c r="N15" s="368"/>
      <c r="O15" s="368"/>
      <c r="P15" s="357"/>
      <c r="Q15" s="82"/>
      <c r="R15" s="82"/>
      <c r="S15" s="83"/>
      <c r="T15" s="84"/>
      <c r="U15" s="154"/>
    </row>
    <row r="16" spans="1:21" s="62" customFormat="1" ht="55.2" x14ac:dyDescent="0.3">
      <c r="A16" s="39">
        <v>4</v>
      </c>
      <c r="B16" s="297" t="s">
        <v>98</v>
      </c>
      <c r="C16" s="308" t="s">
        <v>100</v>
      </c>
      <c r="D16" s="308" t="s">
        <v>99</v>
      </c>
      <c r="E16" s="36"/>
      <c r="F16" s="36"/>
      <c r="G16" s="37" t="s">
        <v>16</v>
      </c>
      <c r="H16" s="238">
        <v>1</v>
      </c>
      <c r="I16" s="38"/>
      <c r="J16" s="39">
        <v>1</v>
      </c>
      <c r="K16" s="213"/>
      <c r="L16" s="380"/>
      <c r="M16" s="404"/>
      <c r="N16" s="368"/>
      <c r="O16" s="368"/>
      <c r="P16" s="357"/>
      <c r="Q16" s="82"/>
      <c r="R16" s="82"/>
      <c r="S16" s="83"/>
      <c r="T16" s="84"/>
      <c r="U16" s="154"/>
    </row>
    <row r="17" spans="1:21" s="28" customFormat="1" ht="27.6" x14ac:dyDescent="0.3">
      <c r="A17" s="39">
        <v>5</v>
      </c>
      <c r="B17" s="297" t="s">
        <v>37</v>
      </c>
      <c r="C17" s="308" t="s">
        <v>36</v>
      </c>
      <c r="D17" s="308" t="s">
        <v>46</v>
      </c>
      <c r="E17" s="161"/>
      <c r="F17" s="161"/>
      <c r="G17" s="162" t="s">
        <v>16</v>
      </c>
      <c r="H17" s="240">
        <v>1</v>
      </c>
      <c r="I17" s="168"/>
      <c r="J17" s="63">
        <v>1</v>
      </c>
      <c r="K17" s="209"/>
      <c r="L17" s="379"/>
      <c r="M17" s="400"/>
      <c r="N17" s="359"/>
      <c r="O17" s="368"/>
      <c r="P17" s="356"/>
      <c r="Q17" s="50"/>
      <c r="R17" s="50"/>
      <c r="S17" s="50"/>
      <c r="T17" s="51"/>
      <c r="U17" s="154"/>
    </row>
    <row r="18" spans="1:21" s="28" customFormat="1" ht="27.6" x14ac:dyDescent="0.3">
      <c r="A18" s="63">
        <v>6</v>
      </c>
      <c r="B18" s="297" t="s">
        <v>38</v>
      </c>
      <c r="C18" s="308" t="s">
        <v>36</v>
      </c>
      <c r="D18" s="308" t="s">
        <v>46</v>
      </c>
      <c r="E18" s="161"/>
      <c r="F18" s="161"/>
      <c r="G18" s="162" t="s">
        <v>16</v>
      </c>
      <c r="H18" s="240">
        <v>1</v>
      </c>
      <c r="I18" s="168"/>
      <c r="J18" s="63">
        <v>1</v>
      </c>
      <c r="K18" s="209"/>
      <c r="L18" s="379"/>
      <c r="M18" s="400"/>
      <c r="N18" s="359"/>
      <c r="O18" s="368"/>
      <c r="P18" s="356"/>
      <c r="Q18" s="50"/>
      <c r="R18" s="50"/>
      <c r="S18" s="50"/>
      <c r="T18" s="51"/>
      <c r="U18" s="154"/>
    </row>
    <row r="19" spans="1:21" s="62" customFormat="1" ht="27.6" x14ac:dyDescent="0.3">
      <c r="A19" s="39">
        <v>7</v>
      </c>
      <c r="B19" s="297" t="s">
        <v>57</v>
      </c>
      <c r="C19" s="308" t="s">
        <v>36</v>
      </c>
      <c r="D19" s="308" t="s">
        <v>181</v>
      </c>
      <c r="E19" s="161"/>
      <c r="F19" s="161"/>
      <c r="G19" s="162" t="s">
        <v>16</v>
      </c>
      <c r="H19" s="240">
        <v>1</v>
      </c>
      <c r="I19" s="168"/>
      <c r="J19" s="63">
        <v>1</v>
      </c>
      <c r="K19" s="207"/>
      <c r="L19" s="381"/>
      <c r="M19" s="399"/>
      <c r="N19" s="362"/>
      <c r="O19" s="368"/>
      <c r="P19" s="358"/>
      <c r="Q19" s="35"/>
      <c r="R19" s="35"/>
      <c r="S19" s="35"/>
      <c r="T19" s="40"/>
      <c r="U19" s="154"/>
    </row>
    <row r="20" spans="1:21" s="62" customFormat="1" ht="27.6" x14ac:dyDescent="0.3">
      <c r="A20" s="39">
        <v>8</v>
      </c>
      <c r="B20" s="297" t="s">
        <v>53</v>
      </c>
      <c r="C20" s="308" t="s">
        <v>36</v>
      </c>
      <c r="D20" s="308" t="s">
        <v>180</v>
      </c>
      <c r="E20" s="161"/>
      <c r="F20" s="161"/>
      <c r="G20" s="162" t="s">
        <v>16</v>
      </c>
      <c r="H20" s="240">
        <v>2</v>
      </c>
      <c r="I20" s="168"/>
      <c r="J20" s="63">
        <v>1</v>
      </c>
      <c r="K20" s="207"/>
      <c r="L20" s="381"/>
      <c r="M20" s="399"/>
      <c r="N20" s="362"/>
      <c r="O20" s="368"/>
      <c r="P20" s="358"/>
      <c r="Q20" s="35"/>
      <c r="R20" s="35"/>
      <c r="S20" s="35"/>
      <c r="T20" s="40"/>
      <c r="U20" s="154"/>
    </row>
    <row r="21" spans="1:21" s="154" customFormat="1" ht="27.6" x14ac:dyDescent="0.3">
      <c r="A21" s="63">
        <v>9</v>
      </c>
      <c r="B21" s="297" t="s">
        <v>183</v>
      </c>
      <c r="C21" s="308" t="s">
        <v>36</v>
      </c>
      <c r="D21" s="308" t="s">
        <v>90</v>
      </c>
      <c r="E21" s="161"/>
      <c r="F21" s="161"/>
      <c r="G21" s="162" t="s">
        <v>16</v>
      </c>
      <c r="H21" s="240">
        <v>3</v>
      </c>
      <c r="I21" s="168"/>
      <c r="J21" s="63">
        <v>1</v>
      </c>
      <c r="K21" s="207"/>
      <c r="L21" s="381"/>
      <c r="M21" s="399"/>
      <c r="N21" s="362"/>
      <c r="O21" s="368"/>
      <c r="P21" s="358"/>
      <c r="Q21" s="159"/>
      <c r="R21" s="159"/>
      <c r="S21" s="159"/>
      <c r="T21" s="160"/>
    </row>
    <row r="22" spans="1:21" s="42" customFormat="1" ht="27.6" x14ac:dyDescent="0.3">
      <c r="A22" s="39">
        <v>10</v>
      </c>
      <c r="B22" s="297" t="s">
        <v>39</v>
      </c>
      <c r="C22" s="308" t="s">
        <v>36</v>
      </c>
      <c r="D22" s="308" t="s">
        <v>180</v>
      </c>
      <c r="E22" s="161"/>
      <c r="F22" s="161"/>
      <c r="G22" s="162" t="s">
        <v>16</v>
      </c>
      <c r="H22" s="240">
        <v>3</v>
      </c>
      <c r="I22" s="168"/>
      <c r="J22" s="63">
        <v>1</v>
      </c>
      <c r="K22" s="207"/>
      <c r="L22" s="381"/>
      <c r="M22" s="399"/>
      <c r="N22" s="362"/>
      <c r="O22" s="368"/>
      <c r="P22" s="358"/>
      <c r="Q22" s="35"/>
      <c r="R22" s="35"/>
      <c r="S22" s="35"/>
      <c r="T22" s="40"/>
      <c r="U22" s="154"/>
    </row>
    <row r="23" spans="1:21" s="42" customFormat="1" ht="27.6" x14ac:dyDescent="0.3">
      <c r="A23" s="39">
        <v>11</v>
      </c>
      <c r="B23" s="297" t="s">
        <v>41</v>
      </c>
      <c r="C23" s="308" t="s">
        <v>36</v>
      </c>
      <c r="D23" s="308" t="s">
        <v>46</v>
      </c>
      <c r="E23" s="161"/>
      <c r="F23" s="161"/>
      <c r="G23" s="162" t="s">
        <v>16</v>
      </c>
      <c r="H23" s="240">
        <v>7</v>
      </c>
      <c r="I23" s="168"/>
      <c r="J23" s="129">
        <v>1</v>
      </c>
      <c r="K23" s="207"/>
      <c r="L23" s="381"/>
      <c r="M23" s="399"/>
      <c r="N23" s="362"/>
      <c r="O23" s="368"/>
      <c r="P23" s="358"/>
      <c r="Q23" s="35"/>
      <c r="R23" s="35"/>
      <c r="S23" s="35"/>
      <c r="T23" s="40"/>
      <c r="U23" s="154"/>
    </row>
    <row r="24" spans="1:21" s="43" customFormat="1" ht="36" x14ac:dyDescent="0.3">
      <c r="A24" s="63">
        <v>12</v>
      </c>
      <c r="B24" s="297" t="s">
        <v>147</v>
      </c>
      <c r="C24" s="308" t="s">
        <v>36</v>
      </c>
      <c r="D24" s="308" t="s">
        <v>46</v>
      </c>
      <c r="E24" s="36"/>
      <c r="F24" s="36"/>
      <c r="G24" s="37" t="s">
        <v>16</v>
      </c>
      <c r="H24" s="240">
        <v>4</v>
      </c>
      <c r="I24" s="38"/>
      <c r="J24" s="63">
        <v>1</v>
      </c>
      <c r="K24" s="209"/>
      <c r="L24" s="379"/>
      <c r="M24" s="400"/>
      <c r="N24" s="359"/>
      <c r="O24" s="368"/>
      <c r="P24" s="358"/>
      <c r="Q24" s="50"/>
      <c r="R24" s="50"/>
      <c r="S24" s="50"/>
      <c r="T24" s="51"/>
      <c r="U24" s="154"/>
    </row>
    <row r="25" spans="1:21" s="44" customFormat="1" ht="27.6" x14ac:dyDescent="0.3">
      <c r="A25" s="39">
        <v>13</v>
      </c>
      <c r="B25" s="297" t="s">
        <v>47</v>
      </c>
      <c r="C25" s="308" t="s">
        <v>36</v>
      </c>
      <c r="D25" s="308" t="s">
        <v>180</v>
      </c>
      <c r="E25" s="161"/>
      <c r="F25" s="161"/>
      <c r="G25" s="162" t="s">
        <v>16</v>
      </c>
      <c r="H25" s="240">
        <v>3</v>
      </c>
      <c r="I25" s="168"/>
      <c r="J25" s="90">
        <v>1</v>
      </c>
      <c r="K25" s="207"/>
      <c r="L25" s="381"/>
      <c r="M25" s="399"/>
      <c r="N25" s="362"/>
      <c r="O25" s="368"/>
      <c r="P25" s="358"/>
      <c r="Q25" s="35"/>
      <c r="R25" s="35"/>
      <c r="S25" s="35"/>
      <c r="T25" s="40"/>
      <c r="U25" s="154"/>
    </row>
    <row r="26" spans="1:21" s="154" customFormat="1" ht="36" x14ac:dyDescent="0.3">
      <c r="A26" s="39">
        <v>14</v>
      </c>
      <c r="B26" s="297" t="s">
        <v>182</v>
      </c>
      <c r="C26" s="308" t="s">
        <v>36</v>
      </c>
      <c r="D26" s="308" t="s">
        <v>90</v>
      </c>
      <c r="E26" s="161"/>
      <c r="F26" s="161"/>
      <c r="G26" s="162" t="s">
        <v>16</v>
      </c>
      <c r="H26" s="240">
        <v>1</v>
      </c>
      <c r="I26" s="168"/>
      <c r="J26" s="90">
        <v>1</v>
      </c>
      <c r="K26" s="207"/>
      <c r="L26" s="381"/>
      <c r="M26" s="399"/>
      <c r="N26" s="362"/>
      <c r="O26" s="368"/>
      <c r="P26" s="358"/>
      <c r="Q26" s="159"/>
      <c r="R26" s="159"/>
      <c r="S26" s="159"/>
      <c r="T26" s="160"/>
    </row>
    <row r="27" spans="1:21" s="44" customFormat="1" ht="27.6" x14ac:dyDescent="0.3">
      <c r="A27" s="63">
        <v>15</v>
      </c>
      <c r="B27" s="297" t="s">
        <v>42</v>
      </c>
      <c r="C27" s="308" t="s">
        <v>36</v>
      </c>
      <c r="D27" s="308" t="s">
        <v>180</v>
      </c>
      <c r="E27" s="161"/>
      <c r="F27" s="161"/>
      <c r="G27" s="162" t="s">
        <v>16</v>
      </c>
      <c r="H27" s="240">
        <v>1</v>
      </c>
      <c r="I27" s="168"/>
      <c r="J27" s="90">
        <v>1</v>
      </c>
      <c r="K27" s="207"/>
      <c r="L27" s="381"/>
      <c r="M27" s="399"/>
      <c r="N27" s="362"/>
      <c r="O27" s="368"/>
      <c r="P27" s="358"/>
      <c r="Q27" s="35"/>
      <c r="R27" s="35"/>
      <c r="S27" s="35"/>
      <c r="T27" s="40"/>
      <c r="U27" s="154"/>
    </row>
    <row r="28" spans="1:21" s="62" customFormat="1" ht="27.6" x14ac:dyDescent="0.3">
      <c r="A28" s="39">
        <v>16</v>
      </c>
      <c r="B28" s="297" t="s">
        <v>54</v>
      </c>
      <c r="C28" s="308" t="s">
        <v>36</v>
      </c>
      <c r="D28" s="308" t="s">
        <v>55</v>
      </c>
      <c r="E28" s="32"/>
      <c r="F28" s="32"/>
      <c r="G28" s="33" t="s">
        <v>16</v>
      </c>
      <c r="H28" s="240">
        <v>5</v>
      </c>
      <c r="I28" s="34"/>
      <c r="J28" s="90">
        <v>1</v>
      </c>
      <c r="K28" s="207"/>
      <c r="L28" s="381"/>
      <c r="M28" s="399"/>
      <c r="N28" s="362"/>
      <c r="O28" s="368"/>
      <c r="P28" s="358"/>
      <c r="Q28" s="35"/>
      <c r="R28" s="35"/>
      <c r="S28" s="35"/>
      <c r="T28" s="40"/>
      <c r="U28" s="154"/>
    </row>
    <row r="29" spans="1:21" s="56" customFormat="1" ht="27.6" x14ac:dyDescent="0.3">
      <c r="A29" s="39">
        <v>17</v>
      </c>
      <c r="B29" s="297" t="s">
        <v>43</v>
      </c>
      <c r="C29" s="308" t="s">
        <v>36</v>
      </c>
      <c r="D29" s="308" t="s">
        <v>274</v>
      </c>
      <c r="E29" s="32"/>
      <c r="F29" s="32"/>
      <c r="G29" s="33" t="s">
        <v>91</v>
      </c>
      <c r="H29" s="240">
        <v>50</v>
      </c>
      <c r="I29" s="34"/>
      <c r="J29" s="90">
        <v>1</v>
      </c>
      <c r="K29" s="207"/>
      <c r="L29" s="381"/>
      <c r="M29" s="399"/>
      <c r="N29" s="362"/>
      <c r="O29" s="368"/>
      <c r="P29" s="358"/>
      <c r="Q29" s="35"/>
      <c r="R29" s="35"/>
      <c r="S29" s="35"/>
      <c r="T29" s="40"/>
      <c r="U29" s="154"/>
    </row>
    <row r="30" spans="1:21" s="57" customFormat="1" ht="27.6" x14ac:dyDescent="0.3">
      <c r="A30" s="63">
        <v>18</v>
      </c>
      <c r="B30" s="297" t="s">
        <v>44</v>
      </c>
      <c r="C30" s="308" t="s">
        <v>36</v>
      </c>
      <c r="D30" s="308" t="s">
        <v>90</v>
      </c>
      <c r="E30" s="32"/>
      <c r="F30" s="32"/>
      <c r="G30" s="33" t="s">
        <v>16</v>
      </c>
      <c r="H30" s="240">
        <v>3</v>
      </c>
      <c r="I30" s="34"/>
      <c r="J30" s="90">
        <v>1</v>
      </c>
      <c r="K30" s="207"/>
      <c r="L30" s="381"/>
      <c r="M30" s="399"/>
      <c r="N30" s="362"/>
      <c r="O30" s="368"/>
      <c r="P30" s="358"/>
      <c r="Q30" s="35"/>
      <c r="R30" s="35"/>
      <c r="S30" s="35"/>
      <c r="T30" s="40"/>
      <c r="U30" s="154"/>
    </row>
    <row r="31" spans="1:21" s="58" customFormat="1" ht="36" x14ac:dyDescent="0.3">
      <c r="A31" s="39">
        <v>19</v>
      </c>
      <c r="B31" s="297" t="s">
        <v>45</v>
      </c>
      <c r="C31" s="308" t="s">
        <v>36</v>
      </c>
      <c r="D31" s="308" t="s">
        <v>90</v>
      </c>
      <c r="E31" s="32"/>
      <c r="F31" s="32"/>
      <c r="G31" s="33" t="s">
        <v>16</v>
      </c>
      <c r="H31" s="240">
        <v>3</v>
      </c>
      <c r="I31" s="34"/>
      <c r="J31" s="90">
        <v>1</v>
      </c>
      <c r="K31" s="207"/>
      <c r="L31" s="381"/>
      <c r="M31" s="399"/>
      <c r="N31" s="362"/>
      <c r="O31" s="368"/>
      <c r="P31" s="358"/>
      <c r="Q31" s="35"/>
      <c r="R31" s="35"/>
      <c r="S31" s="35"/>
      <c r="T31" s="40"/>
      <c r="U31" s="154"/>
    </row>
    <row r="32" spans="1:21" s="59" customFormat="1" ht="27.6" x14ac:dyDescent="0.3">
      <c r="A32" s="39">
        <v>20</v>
      </c>
      <c r="B32" s="297" t="s">
        <v>48</v>
      </c>
      <c r="C32" s="308" t="s">
        <v>36</v>
      </c>
      <c r="D32" s="308" t="s">
        <v>46</v>
      </c>
      <c r="E32" s="32"/>
      <c r="F32" s="32"/>
      <c r="G32" s="33" t="s">
        <v>16</v>
      </c>
      <c r="H32" s="240">
        <v>60</v>
      </c>
      <c r="I32" s="34"/>
      <c r="J32" s="90">
        <v>1</v>
      </c>
      <c r="K32" s="207"/>
      <c r="L32" s="381"/>
      <c r="M32" s="399"/>
      <c r="N32" s="362"/>
      <c r="O32" s="368"/>
      <c r="P32" s="358"/>
      <c r="Q32" s="35"/>
      <c r="R32" s="35"/>
      <c r="S32" s="35"/>
      <c r="T32" s="40"/>
      <c r="U32" s="154"/>
    </row>
    <row r="33" spans="1:21" s="60" customFormat="1" ht="27.6" x14ac:dyDescent="0.3">
      <c r="A33" s="63">
        <v>21</v>
      </c>
      <c r="B33" s="297" t="s">
        <v>49</v>
      </c>
      <c r="C33" s="308" t="s">
        <v>36</v>
      </c>
      <c r="D33" s="308" t="s">
        <v>46</v>
      </c>
      <c r="E33" s="32"/>
      <c r="F33" s="32"/>
      <c r="G33" s="33" t="s">
        <v>16</v>
      </c>
      <c r="H33" s="240">
        <v>27</v>
      </c>
      <c r="I33" s="34"/>
      <c r="J33" s="90">
        <v>1</v>
      </c>
      <c r="K33" s="207"/>
      <c r="L33" s="381"/>
      <c r="M33" s="399"/>
      <c r="N33" s="362"/>
      <c r="O33" s="368"/>
      <c r="P33" s="358"/>
      <c r="Q33" s="35"/>
      <c r="R33" s="35"/>
      <c r="S33" s="35"/>
      <c r="T33" s="40"/>
      <c r="U33" s="154"/>
    </row>
    <row r="34" spans="1:21" s="62" customFormat="1" ht="27.6" x14ac:dyDescent="0.3">
      <c r="A34" s="39">
        <v>22</v>
      </c>
      <c r="B34" s="297" t="s">
        <v>106</v>
      </c>
      <c r="C34" s="308" t="s">
        <v>36</v>
      </c>
      <c r="D34" s="308" t="s">
        <v>107</v>
      </c>
      <c r="E34" s="32"/>
      <c r="F34" s="32"/>
      <c r="G34" s="33" t="s">
        <v>16</v>
      </c>
      <c r="H34" s="240">
        <v>1</v>
      </c>
      <c r="I34" s="34"/>
      <c r="J34" s="90">
        <v>1</v>
      </c>
      <c r="K34" s="207"/>
      <c r="L34" s="381"/>
      <c r="M34" s="399"/>
      <c r="N34" s="362"/>
      <c r="O34" s="368"/>
      <c r="P34" s="358"/>
      <c r="Q34" s="35"/>
      <c r="R34" s="35"/>
      <c r="S34" s="35"/>
      <c r="T34" s="40"/>
      <c r="U34" s="154"/>
    </row>
    <row r="35" spans="1:21" s="61" customFormat="1" ht="27.6" x14ac:dyDescent="0.3">
      <c r="A35" s="39">
        <v>23</v>
      </c>
      <c r="B35" s="297" t="s">
        <v>50</v>
      </c>
      <c r="C35" s="308" t="s">
        <v>36</v>
      </c>
      <c r="D35" s="308" t="s">
        <v>40</v>
      </c>
      <c r="E35" s="32"/>
      <c r="F35" s="32"/>
      <c r="G35" s="33" t="s">
        <v>16</v>
      </c>
      <c r="H35" s="240">
        <v>1</v>
      </c>
      <c r="I35" s="34"/>
      <c r="J35" s="90">
        <v>1</v>
      </c>
      <c r="K35" s="207"/>
      <c r="L35" s="381"/>
      <c r="M35" s="399"/>
      <c r="N35" s="362"/>
      <c r="O35" s="368"/>
      <c r="P35" s="358"/>
      <c r="Q35" s="35"/>
      <c r="R35" s="35"/>
      <c r="S35" s="35"/>
      <c r="T35" s="40"/>
      <c r="U35" s="154"/>
    </row>
    <row r="36" spans="1:21" s="62" customFormat="1" ht="27.6" x14ac:dyDescent="0.3">
      <c r="A36" s="63">
        <v>24</v>
      </c>
      <c r="B36" s="297" t="s">
        <v>51</v>
      </c>
      <c r="C36" s="308" t="s">
        <v>184</v>
      </c>
      <c r="D36" s="308" t="s">
        <v>52</v>
      </c>
      <c r="E36" s="161"/>
      <c r="F36" s="161"/>
      <c r="G36" s="162" t="s">
        <v>92</v>
      </c>
      <c r="H36" s="240">
        <v>2</v>
      </c>
      <c r="I36" s="168"/>
      <c r="J36" s="63">
        <v>1</v>
      </c>
      <c r="K36" s="207"/>
      <c r="L36" s="381"/>
      <c r="M36" s="399"/>
      <c r="N36" s="362"/>
      <c r="O36" s="368"/>
      <c r="P36" s="358"/>
      <c r="Q36" s="35"/>
      <c r="R36" s="35"/>
      <c r="S36" s="35"/>
      <c r="T36" s="40"/>
      <c r="U36" s="154"/>
    </row>
    <row r="37" spans="1:21" s="154" customFormat="1" ht="27.6" x14ac:dyDescent="0.3">
      <c r="A37" s="39">
        <v>25</v>
      </c>
      <c r="B37" s="297" t="s">
        <v>56</v>
      </c>
      <c r="C37" s="308" t="s">
        <v>184</v>
      </c>
      <c r="D37" s="308" t="s">
        <v>90</v>
      </c>
      <c r="E37" s="161"/>
      <c r="F37" s="161"/>
      <c r="G37" s="162" t="s">
        <v>16</v>
      </c>
      <c r="H37" s="240">
        <v>1</v>
      </c>
      <c r="I37" s="168"/>
      <c r="J37" s="63">
        <v>1</v>
      </c>
      <c r="K37" s="209"/>
      <c r="L37" s="379"/>
      <c r="M37" s="400"/>
      <c r="N37" s="359"/>
      <c r="O37" s="359"/>
      <c r="P37" s="356"/>
      <c r="Q37" s="164"/>
      <c r="R37" s="164"/>
      <c r="S37" s="164"/>
      <c r="T37" s="165"/>
    </row>
    <row r="38" spans="1:21" s="28" customFormat="1" ht="36.6" thickBot="1" x14ac:dyDescent="0.35">
      <c r="A38" s="261">
        <v>26</v>
      </c>
      <c r="B38" s="183" t="s">
        <v>272</v>
      </c>
      <c r="C38" s="315" t="s">
        <v>184</v>
      </c>
      <c r="D38" s="315" t="s">
        <v>273</v>
      </c>
      <c r="E38" s="64"/>
      <c r="F38" s="64"/>
      <c r="G38" s="65" t="s">
        <v>91</v>
      </c>
      <c r="H38" s="242">
        <v>2940</v>
      </c>
      <c r="I38" s="66"/>
      <c r="J38" s="125">
        <v>1</v>
      </c>
      <c r="K38" s="259"/>
      <c r="L38" s="383"/>
      <c r="M38" s="405"/>
      <c r="N38" s="369"/>
      <c r="O38" s="368"/>
      <c r="P38" s="350"/>
      <c r="Q38" s="258"/>
      <c r="R38" s="258"/>
      <c r="S38" s="258"/>
      <c r="T38" s="260"/>
      <c r="U38" s="154"/>
    </row>
    <row r="39" spans="1:21" ht="15" thickBot="1" x14ac:dyDescent="0.35">
      <c r="A39" s="27"/>
      <c r="B39" s="27"/>
      <c r="C39" s="27"/>
      <c r="D39" s="27"/>
      <c r="E39" s="27"/>
      <c r="F39" s="27"/>
      <c r="G39" s="27"/>
      <c r="H39" s="27"/>
      <c r="I39" s="27"/>
      <c r="J39" s="27"/>
      <c r="K39" s="27"/>
      <c r="L39" s="27"/>
      <c r="M39" s="27"/>
      <c r="N39" s="25" t="s">
        <v>17</v>
      </c>
      <c r="O39" s="217">
        <f>SUM(O13:O38)</f>
        <v>0</v>
      </c>
      <c r="P39" s="353">
        <f>SUM(P13:P38)</f>
        <v>0</v>
      </c>
      <c r="Q39" s="27"/>
      <c r="R39" s="27"/>
      <c r="S39" s="27"/>
      <c r="T39" s="27"/>
      <c r="U39" s="154"/>
    </row>
    <row r="40" spans="1:21" x14ac:dyDescent="0.3">
      <c r="U40" s="154"/>
    </row>
    <row r="41" spans="1:21" x14ac:dyDescent="0.3">
      <c r="U41" s="154"/>
    </row>
    <row r="42" spans="1:21" x14ac:dyDescent="0.3">
      <c r="U42" s="154"/>
    </row>
    <row r="44" spans="1:21" x14ac:dyDescent="0.3">
      <c r="C44" s="154" t="s">
        <v>144</v>
      </c>
      <c r="E44" s="101"/>
      <c r="F44" s="101"/>
      <c r="G44" s="101"/>
      <c r="H44" s="101"/>
      <c r="I44" s="101"/>
      <c r="J44" s="154" t="s">
        <v>238</v>
      </c>
      <c r="N44" s="101" t="s">
        <v>146</v>
      </c>
    </row>
  </sheetData>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79998168889431442"/>
  </sheetPr>
  <dimension ref="A4:U22"/>
  <sheetViews>
    <sheetView topLeftCell="A6" zoomScaleNormal="100" workbookViewId="0">
      <selection activeCell="K16" sqref="K16:P16"/>
    </sheetView>
  </sheetViews>
  <sheetFormatPr defaultRowHeight="14.4" x14ac:dyDescent="0.3"/>
  <cols>
    <col min="2" max="2" width="15.5546875" customWidth="1"/>
  </cols>
  <sheetData>
    <row r="4" spans="1:21" ht="15.6" x14ac:dyDescent="0.3">
      <c r="C4" s="21" t="s">
        <v>18</v>
      </c>
      <c r="D4" s="19"/>
      <c r="E4" s="19"/>
      <c r="F4" s="19"/>
      <c r="G4" s="19"/>
      <c r="H4" s="19"/>
    </row>
    <row r="5" spans="1:21" ht="17.399999999999999" x14ac:dyDescent="0.3">
      <c r="B5" s="22" t="s">
        <v>79</v>
      </c>
      <c r="C5" s="20" t="s">
        <v>137</v>
      </c>
      <c r="D5" s="19"/>
      <c r="E5" s="19"/>
      <c r="F5" s="19"/>
      <c r="G5" s="19"/>
      <c r="H5" s="19"/>
    </row>
    <row r="7" spans="1:21" x14ac:dyDescent="0.3">
      <c r="B7" s="154" t="s">
        <v>334</v>
      </c>
      <c r="C7" s="154" t="s">
        <v>335</v>
      </c>
    </row>
    <row r="8" spans="1:21" x14ac:dyDescent="0.3">
      <c r="B8" s="154" t="s">
        <v>336</v>
      </c>
      <c r="C8" s="154"/>
    </row>
    <row r="9" spans="1:21" x14ac:dyDescent="0.3">
      <c r="B9" s="154" t="s">
        <v>337</v>
      </c>
      <c r="C9" s="154"/>
    </row>
    <row r="10" spans="1:21" ht="15" thickBot="1" x14ac:dyDescent="0.35"/>
    <row r="11" spans="1:21" ht="15" thickBot="1" x14ac:dyDescent="0.35">
      <c r="A11" s="5"/>
      <c r="B11" s="6"/>
      <c r="C11" s="6"/>
      <c r="D11" s="6"/>
      <c r="E11" s="6"/>
      <c r="F11" s="6"/>
      <c r="G11" s="6"/>
      <c r="H11" s="6" t="s">
        <v>20</v>
      </c>
      <c r="I11" s="7"/>
      <c r="J11" s="8"/>
      <c r="K11" s="6"/>
      <c r="L11" s="6"/>
      <c r="M11" s="6"/>
      <c r="N11" s="6"/>
      <c r="O11" s="6"/>
      <c r="P11" s="6"/>
      <c r="Q11" s="6"/>
      <c r="R11" s="6"/>
      <c r="S11" s="6"/>
      <c r="T11" s="7"/>
    </row>
    <row r="12" spans="1:21" ht="79.8" thickBot="1" x14ac:dyDescent="0.35">
      <c r="A12" s="10" t="s">
        <v>0</v>
      </c>
      <c r="B12" s="10" t="s">
        <v>1</v>
      </c>
      <c r="C12" s="10" t="s">
        <v>2</v>
      </c>
      <c r="D12" s="10" t="s">
        <v>3</v>
      </c>
      <c r="E12" s="10" t="s">
        <v>4</v>
      </c>
      <c r="F12" s="10" t="s">
        <v>5</v>
      </c>
      <c r="G12" s="10" t="s">
        <v>6</v>
      </c>
      <c r="H12" s="10" t="s">
        <v>7</v>
      </c>
      <c r="I12" s="11" t="s">
        <v>8</v>
      </c>
      <c r="J12" s="9" t="s">
        <v>9</v>
      </c>
      <c r="K12" s="10" t="s">
        <v>119</v>
      </c>
      <c r="L12" s="10" t="s">
        <v>10</v>
      </c>
      <c r="M12" s="10" t="s">
        <v>120</v>
      </c>
      <c r="N12" s="10" t="s">
        <v>121</v>
      </c>
      <c r="O12" s="10" t="s">
        <v>122</v>
      </c>
      <c r="P12" s="10" t="s">
        <v>123</v>
      </c>
      <c r="Q12" s="10" t="s">
        <v>11</v>
      </c>
      <c r="R12" s="10" t="s">
        <v>12</v>
      </c>
      <c r="S12" s="10" t="s">
        <v>13</v>
      </c>
      <c r="T12" s="11" t="s">
        <v>14</v>
      </c>
      <c r="U12" s="154"/>
    </row>
    <row r="13" spans="1:21" ht="79.2" x14ac:dyDescent="0.3">
      <c r="A13" s="128">
        <v>1</v>
      </c>
      <c r="B13" s="96" t="s">
        <v>88</v>
      </c>
      <c r="C13" s="96" t="s">
        <v>101</v>
      </c>
      <c r="D13" s="96" t="s">
        <v>103</v>
      </c>
      <c r="E13" s="161" t="s">
        <v>102</v>
      </c>
      <c r="F13" s="67"/>
      <c r="G13" s="68" t="s">
        <v>16</v>
      </c>
      <c r="H13" s="240">
        <v>100</v>
      </c>
      <c r="I13" s="69"/>
      <c r="J13" s="70">
        <v>1</v>
      </c>
      <c r="K13" s="212"/>
      <c r="L13" s="384"/>
      <c r="M13" s="391"/>
      <c r="N13" s="226"/>
      <c r="O13" s="226"/>
      <c r="P13" s="357"/>
      <c r="Q13" s="13"/>
      <c r="R13" s="13"/>
      <c r="S13" s="71"/>
      <c r="T13" s="14"/>
      <c r="U13" s="154"/>
    </row>
    <row r="14" spans="1:21" s="62" customFormat="1" ht="79.2" x14ac:dyDescent="0.3">
      <c r="A14" s="80">
        <v>2</v>
      </c>
      <c r="B14" s="96" t="s">
        <v>89</v>
      </c>
      <c r="C14" s="96" t="s">
        <v>101</v>
      </c>
      <c r="D14" s="96" t="s">
        <v>103</v>
      </c>
      <c r="E14" s="161" t="s">
        <v>102</v>
      </c>
      <c r="F14" s="32"/>
      <c r="G14" s="33" t="s">
        <v>16</v>
      </c>
      <c r="H14" s="240">
        <v>14</v>
      </c>
      <c r="I14" s="34"/>
      <c r="J14" s="41">
        <v>1</v>
      </c>
      <c r="K14" s="207"/>
      <c r="L14" s="381"/>
      <c r="M14" s="392"/>
      <c r="N14" s="219"/>
      <c r="O14" s="219"/>
      <c r="P14" s="357"/>
      <c r="Q14" s="35"/>
      <c r="R14" s="35"/>
      <c r="S14" s="78"/>
      <c r="T14" s="40"/>
      <c r="U14" s="154"/>
    </row>
    <row r="15" spans="1:21" s="62" customFormat="1" ht="79.2" x14ac:dyDescent="0.3">
      <c r="A15" s="80">
        <v>3</v>
      </c>
      <c r="B15" s="96" t="s">
        <v>125</v>
      </c>
      <c r="C15" s="96" t="s">
        <v>101</v>
      </c>
      <c r="D15" s="96" t="s">
        <v>126</v>
      </c>
      <c r="E15" s="161" t="s">
        <v>102</v>
      </c>
      <c r="F15" s="161"/>
      <c r="G15" s="33" t="s">
        <v>16</v>
      </c>
      <c r="H15" s="240">
        <v>11</v>
      </c>
      <c r="I15" s="34"/>
      <c r="J15" s="90">
        <v>1</v>
      </c>
      <c r="K15" s="207"/>
      <c r="L15" s="381"/>
      <c r="M15" s="392"/>
      <c r="N15" s="219"/>
      <c r="O15" s="219"/>
      <c r="P15" s="357"/>
      <c r="Q15" s="35"/>
      <c r="R15" s="35"/>
      <c r="S15" s="35"/>
      <c r="T15" s="40"/>
      <c r="U15" s="154"/>
    </row>
    <row r="16" spans="1:21" s="154" customFormat="1" ht="79.8" thickBot="1" x14ac:dyDescent="0.35">
      <c r="A16" s="411">
        <v>4</v>
      </c>
      <c r="B16" s="120" t="s">
        <v>108</v>
      </c>
      <c r="C16" s="412" t="s">
        <v>130</v>
      </c>
      <c r="D16" s="120"/>
      <c r="E16" s="120" t="s">
        <v>102</v>
      </c>
      <c r="F16" s="120"/>
      <c r="G16" s="155" t="s">
        <v>16</v>
      </c>
      <c r="H16" s="242">
        <v>56</v>
      </c>
      <c r="I16" s="156"/>
      <c r="J16" s="4">
        <v>1</v>
      </c>
      <c r="K16" s="211"/>
      <c r="L16" s="385"/>
      <c r="M16" s="395"/>
      <c r="N16" s="214"/>
      <c r="O16" s="214"/>
      <c r="P16" s="364"/>
      <c r="Q16" s="166"/>
      <c r="R16" s="166"/>
      <c r="S16" s="166"/>
      <c r="T16" s="167"/>
    </row>
    <row r="17" spans="1:21" ht="15" thickBot="1" x14ac:dyDescent="0.35">
      <c r="A17" s="19"/>
      <c r="B17" s="19"/>
      <c r="C17" s="19"/>
      <c r="D17" s="19"/>
      <c r="E17" s="19"/>
      <c r="F17" s="19"/>
      <c r="G17" s="19"/>
      <c r="H17" s="19"/>
      <c r="I17" s="19"/>
      <c r="J17" s="19"/>
      <c r="K17" s="19"/>
      <c r="L17" s="19"/>
      <c r="M17" s="19"/>
      <c r="N17" s="172" t="s">
        <v>17</v>
      </c>
      <c r="O17" s="220">
        <f>SUM(O13:O16)</f>
        <v>0</v>
      </c>
      <c r="P17" s="349">
        <f>SUM(P13:P16)</f>
        <v>0</v>
      </c>
      <c r="Q17" s="19"/>
      <c r="R17" s="19"/>
      <c r="S17" s="19"/>
      <c r="T17" s="19"/>
      <c r="U17" s="154"/>
    </row>
    <row r="18" spans="1:21" x14ac:dyDescent="0.3">
      <c r="U18" s="154"/>
    </row>
    <row r="19" spans="1:21" x14ac:dyDescent="0.3">
      <c r="U19" s="154"/>
    </row>
    <row r="20" spans="1:21" x14ac:dyDescent="0.3">
      <c r="U20" s="154"/>
    </row>
    <row r="21" spans="1:21" x14ac:dyDescent="0.3">
      <c r="U21" s="154"/>
    </row>
    <row r="22" spans="1:21" x14ac:dyDescent="0.3">
      <c r="C22" s="154" t="s">
        <v>143</v>
      </c>
      <c r="H22" t="s">
        <v>145</v>
      </c>
      <c r="N22" s="101" t="s">
        <v>146</v>
      </c>
    </row>
  </sheetData>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79998168889431442"/>
    <pageSetUpPr fitToPage="1"/>
  </sheetPr>
  <dimension ref="A4:AE46"/>
  <sheetViews>
    <sheetView topLeftCell="A23" zoomScaleNormal="100" workbookViewId="0">
      <selection activeCell="K24" sqref="K24:P24"/>
    </sheetView>
  </sheetViews>
  <sheetFormatPr defaultRowHeight="14.4" x14ac:dyDescent="0.3"/>
  <cols>
    <col min="2" max="2" width="11.6640625" customWidth="1"/>
    <col min="3" max="3" width="11.109375" customWidth="1"/>
    <col min="4" max="4" width="12.44140625" customWidth="1"/>
    <col min="10" max="14" width="9.109375" customWidth="1"/>
    <col min="15" max="15" width="15.109375" customWidth="1"/>
    <col min="16" max="16" width="11.6640625" bestFit="1" customWidth="1"/>
    <col min="17" max="21" width="9.109375" customWidth="1"/>
  </cols>
  <sheetData>
    <row r="4" spans="1:31" ht="15.6" x14ac:dyDescent="0.3">
      <c r="C4" s="21" t="s">
        <v>18</v>
      </c>
      <c r="D4" s="73"/>
      <c r="E4" s="21"/>
      <c r="F4" s="73"/>
      <c r="G4" s="62"/>
    </row>
    <row r="5" spans="1:31" ht="17.399999999999999" x14ac:dyDescent="0.3">
      <c r="B5" s="22" t="s">
        <v>148</v>
      </c>
      <c r="C5" s="20" t="s">
        <v>94</v>
      </c>
      <c r="D5" s="73"/>
      <c r="E5" s="20"/>
      <c r="F5" s="73"/>
      <c r="G5" s="62"/>
    </row>
    <row r="7" spans="1:31" x14ac:dyDescent="0.3">
      <c r="B7" s="154" t="s">
        <v>334</v>
      </c>
      <c r="C7" s="154" t="s">
        <v>335</v>
      </c>
    </row>
    <row r="8" spans="1:31" x14ac:dyDescent="0.3">
      <c r="B8" s="154" t="s">
        <v>336</v>
      </c>
      <c r="C8" s="154"/>
    </row>
    <row r="9" spans="1:31" x14ac:dyDescent="0.3">
      <c r="B9" s="154" t="s">
        <v>337</v>
      </c>
      <c r="C9" s="154"/>
    </row>
    <row r="10" spans="1:31" ht="15" thickBot="1" x14ac:dyDescent="0.35"/>
    <row r="11" spans="1:31" ht="15" thickBot="1" x14ac:dyDescent="0.35">
      <c r="A11" s="5"/>
      <c r="B11" s="6"/>
      <c r="C11" s="6"/>
      <c r="D11" s="6"/>
      <c r="E11" s="6"/>
      <c r="F11" s="6"/>
      <c r="G11" s="6"/>
      <c r="H11" s="6" t="s">
        <v>93</v>
      </c>
      <c r="I11" s="7"/>
      <c r="J11" s="8"/>
      <c r="K11" s="6"/>
      <c r="L11" s="6"/>
      <c r="M11" s="6"/>
      <c r="N11" s="6"/>
      <c r="O11" s="6"/>
      <c r="P11" s="6"/>
      <c r="Q11" s="6"/>
      <c r="R11" s="6"/>
      <c r="S11" s="6"/>
      <c r="T11" s="7"/>
    </row>
    <row r="12" spans="1:31" ht="79.8" thickBot="1" x14ac:dyDescent="0.35">
      <c r="A12" s="92" t="s">
        <v>0</v>
      </c>
      <c r="B12" s="26" t="s">
        <v>1</v>
      </c>
      <c r="C12" s="26" t="s">
        <v>2</v>
      </c>
      <c r="D12" s="26" t="s">
        <v>3</v>
      </c>
      <c r="E12" s="26" t="s">
        <v>4</v>
      </c>
      <c r="F12" s="26" t="s">
        <v>5</v>
      </c>
      <c r="G12" s="26" t="s">
        <v>6</v>
      </c>
      <c r="H12" s="26" t="s">
        <v>110</v>
      </c>
      <c r="I12" s="91" t="s">
        <v>8</v>
      </c>
      <c r="J12" s="92" t="s">
        <v>9</v>
      </c>
      <c r="K12" s="26" t="s">
        <v>119</v>
      </c>
      <c r="L12" s="26" t="s">
        <v>10</v>
      </c>
      <c r="M12" s="26" t="s">
        <v>120</v>
      </c>
      <c r="N12" s="26" t="s">
        <v>121</v>
      </c>
      <c r="O12" s="26" t="s">
        <v>122</v>
      </c>
      <c r="P12" s="26" t="s">
        <v>123</v>
      </c>
      <c r="Q12" s="26" t="s">
        <v>11</v>
      </c>
      <c r="R12" s="26" t="s">
        <v>12</v>
      </c>
      <c r="S12" s="26" t="s">
        <v>13</v>
      </c>
      <c r="T12" s="91" t="s">
        <v>14</v>
      </c>
      <c r="U12" s="154"/>
      <c r="V12" s="154"/>
      <c r="W12" s="154"/>
      <c r="X12" s="154"/>
      <c r="Y12" s="154"/>
      <c r="Z12" s="154"/>
      <c r="AA12" s="154"/>
      <c r="AB12" s="154"/>
      <c r="AC12" s="154"/>
      <c r="AD12" s="154"/>
      <c r="AE12" s="154"/>
    </row>
    <row r="13" spans="1:31" s="94" customFormat="1" ht="52.8" x14ac:dyDescent="0.3">
      <c r="A13" s="202">
        <v>1</v>
      </c>
      <c r="B13" s="170" t="s">
        <v>111</v>
      </c>
      <c r="C13" s="170" t="s">
        <v>113</v>
      </c>
      <c r="D13" s="170"/>
      <c r="E13" s="170"/>
      <c r="F13" s="170"/>
      <c r="G13" s="121" t="s">
        <v>16</v>
      </c>
      <c r="H13" s="254">
        <v>280</v>
      </c>
      <c r="I13" s="95"/>
      <c r="J13" s="127">
        <v>1</v>
      </c>
      <c r="K13" s="386"/>
      <c r="L13" s="388"/>
      <c r="M13" s="396"/>
      <c r="N13" s="373"/>
      <c r="O13" s="225"/>
      <c r="P13" s="370"/>
      <c r="Q13" s="104"/>
      <c r="R13" s="104"/>
      <c r="S13" s="105"/>
      <c r="T13" s="106"/>
      <c r="U13" s="154"/>
      <c r="V13" s="154"/>
      <c r="W13" s="154"/>
      <c r="X13" s="154"/>
      <c r="Y13" s="154"/>
      <c r="Z13" s="154"/>
      <c r="AA13" s="154"/>
      <c r="AB13" s="154"/>
      <c r="AC13" s="154"/>
      <c r="AD13" s="154"/>
      <c r="AE13" s="154"/>
    </row>
    <row r="14" spans="1:31" s="94" customFormat="1" ht="52.8" x14ac:dyDescent="0.3">
      <c r="A14" s="203">
        <v>2</v>
      </c>
      <c r="B14" s="98" t="s">
        <v>265</v>
      </c>
      <c r="C14" s="97" t="s">
        <v>112</v>
      </c>
      <c r="D14" s="97" t="s">
        <v>266</v>
      </c>
      <c r="E14" s="97" t="s">
        <v>314</v>
      </c>
      <c r="F14" s="97"/>
      <c r="G14" s="251" t="s">
        <v>16</v>
      </c>
      <c r="H14" s="240">
        <v>10850</v>
      </c>
      <c r="I14" s="252"/>
      <c r="J14" s="118">
        <v>1</v>
      </c>
      <c r="K14" s="354"/>
      <c r="L14" s="378"/>
      <c r="M14" s="397"/>
      <c r="N14" s="355"/>
      <c r="O14" s="228"/>
      <c r="P14" s="357"/>
      <c r="Q14" s="119"/>
      <c r="R14" s="119"/>
      <c r="S14" s="113"/>
      <c r="T14" s="114"/>
      <c r="U14" s="154"/>
      <c r="V14" s="154"/>
      <c r="W14" s="154"/>
      <c r="X14" s="154"/>
      <c r="Y14" s="154"/>
      <c r="Z14" s="154"/>
      <c r="AA14" s="154"/>
      <c r="AB14" s="154"/>
      <c r="AC14" s="154"/>
      <c r="AD14" s="154"/>
      <c r="AE14" s="154"/>
    </row>
    <row r="15" spans="1:31" s="94" customFormat="1" ht="26.4" x14ac:dyDescent="0.3">
      <c r="A15" s="203">
        <v>3</v>
      </c>
      <c r="B15" s="98" t="s">
        <v>267</v>
      </c>
      <c r="C15" s="97" t="s">
        <v>271</v>
      </c>
      <c r="D15" s="97"/>
      <c r="E15" s="97"/>
      <c r="F15" s="97"/>
      <c r="G15" s="251" t="s">
        <v>16</v>
      </c>
      <c r="H15" s="240">
        <v>8</v>
      </c>
      <c r="I15" s="252"/>
      <c r="J15" s="118">
        <v>1</v>
      </c>
      <c r="K15" s="354"/>
      <c r="L15" s="378"/>
      <c r="M15" s="397"/>
      <c r="N15" s="355"/>
      <c r="O15" s="228"/>
      <c r="P15" s="357"/>
      <c r="Q15" s="119"/>
      <c r="R15" s="119"/>
      <c r="S15" s="113"/>
      <c r="T15" s="114"/>
      <c r="U15" s="154"/>
      <c r="V15" s="154"/>
      <c r="W15" s="154"/>
      <c r="X15" s="154"/>
      <c r="Y15" s="154"/>
      <c r="Z15" s="154"/>
      <c r="AA15" s="154"/>
      <c r="AB15" s="154"/>
      <c r="AC15" s="154"/>
      <c r="AD15" s="154"/>
      <c r="AE15" s="154"/>
    </row>
    <row r="16" spans="1:31" s="94" customFormat="1" ht="26.4" x14ac:dyDescent="0.3">
      <c r="A16" s="253">
        <v>4</v>
      </c>
      <c r="B16" s="98" t="s">
        <v>268</v>
      </c>
      <c r="C16" s="97" t="s">
        <v>271</v>
      </c>
      <c r="D16" s="97"/>
      <c r="E16" s="97"/>
      <c r="F16" s="97"/>
      <c r="G16" s="251" t="s">
        <v>16</v>
      </c>
      <c r="H16" s="240">
        <v>4</v>
      </c>
      <c r="I16" s="252"/>
      <c r="J16" s="118">
        <v>1</v>
      </c>
      <c r="K16" s="354"/>
      <c r="L16" s="378"/>
      <c r="M16" s="397"/>
      <c r="N16" s="355"/>
      <c r="O16" s="228"/>
      <c r="P16" s="357"/>
      <c r="Q16" s="119"/>
      <c r="R16" s="119"/>
      <c r="S16" s="113"/>
      <c r="T16" s="114"/>
      <c r="U16" s="154"/>
      <c r="V16" s="154"/>
      <c r="W16" s="154"/>
      <c r="X16" s="154"/>
      <c r="Y16" s="154"/>
      <c r="Z16" s="154"/>
      <c r="AA16" s="154"/>
      <c r="AB16" s="154"/>
      <c r="AC16" s="154"/>
      <c r="AD16" s="154"/>
      <c r="AE16" s="154"/>
    </row>
    <row r="17" spans="1:31" s="94" customFormat="1" ht="26.4" x14ac:dyDescent="0.3">
      <c r="A17" s="203">
        <v>5</v>
      </c>
      <c r="B17" s="98" t="s">
        <v>269</v>
      </c>
      <c r="C17" s="97" t="s">
        <v>271</v>
      </c>
      <c r="D17" s="97"/>
      <c r="E17" s="97"/>
      <c r="F17" s="97"/>
      <c r="G17" s="251" t="s">
        <v>16</v>
      </c>
      <c r="H17" s="240">
        <v>3</v>
      </c>
      <c r="I17" s="252"/>
      <c r="J17" s="118">
        <v>1</v>
      </c>
      <c r="K17" s="354"/>
      <c r="L17" s="378"/>
      <c r="M17" s="397"/>
      <c r="N17" s="355"/>
      <c r="O17" s="228"/>
      <c r="P17" s="357"/>
      <c r="Q17" s="119"/>
      <c r="R17" s="119"/>
      <c r="S17" s="113"/>
      <c r="T17" s="114"/>
      <c r="U17" s="154"/>
      <c r="V17" s="154"/>
      <c r="W17" s="154"/>
      <c r="X17" s="154"/>
      <c r="Y17" s="154"/>
      <c r="Z17" s="154"/>
      <c r="AA17" s="154"/>
      <c r="AB17" s="154"/>
      <c r="AC17" s="154"/>
      <c r="AD17" s="154"/>
      <c r="AE17" s="154"/>
    </row>
    <row r="18" spans="1:31" s="94" customFormat="1" ht="52.8" x14ac:dyDescent="0.3">
      <c r="A18" s="203">
        <v>6</v>
      </c>
      <c r="B18" s="98" t="s">
        <v>312</v>
      </c>
      <c r="C18" s="97" t="s">
        <v>112</v>
      </c>
      <c r="D18" s="97" t="s">
        <v>313</v>
      </c>
      <c r="E18" s="97" t="s">
        <v>314</v>
      </c>
      <c r="F18" s="97"/>
      <c r="G18" s="251" t="s">
        <v>16</v>
      </c>
      <c r="H18" s="240">
        <v>10850</v>
      </c>
      <c r="I18" s="252"/>
      <c r="J18" s="118">
        <v>1</v>
      </c>
      <c r="K18" s="354"/>
      <c r="L18" s="378"/>
      <c r="M18" s="397"/>
      <c r="N18" s="355"/>
      <c r="O18" s="228"/>
      <c r="P18" s="357"/>
      <c r="Q18" s="119"/>
      <c r="R18" s="119"/>
      <c r="S18" s="113"/>
      <c r="T18" s="114"/>
      <c r="U18" s="154"/>
      <c r="V18" s="154"/>
      <c r="W18" s="154"/>
      <c r="X18" s="154"/>
      <c r="Y18" s="154"/>
      <c r="Z18" s="154"/>
      <c r="AA18" s="154"/>
      <c r="AB18" s="154"/>
      <c r="AC18" s="154"/>
      <c r="AD18" s="154"/>
      <c r="AE18" s="154"/>
    </row>
    <row r="19" spans="1:31" s="94" customFormat="1" ht="52.8" x14ac:dyDescent="0.3">
      <c r="A19" s="253">
        <v>7</v>
      </c>
      <c r="B19" s="98" t="s">
        <v>315</v>
      </c>
      <c r="C19" s="97" t="s">
        <v>316</v>
      </c>
      <c r="D19" s="97" t="s">
        <v>317</v>
      </c>
      <c r="E19" s="97" t="s">
        <v>314</v>
      </c>
      <c r="F19" s="97"/>
      <c r="G19" s="251" t="s">
        <v>16</v>
      </c>
      <c r="H19" s="240">
        <v>6</v>
      </c>
      <c r="I19" s="252"/>
      <c r="J19" s="118">
        <v>1</v>
      </c>
      <c r="K19" s="354"/>
      <c r="L19" s="378"/>
      <c r="M19" s="397"/>
      <c r="N19" s="355"/>
      <c r="O19" s="228"/>
      <c r="P19" s="357"/>
      <c r="Q19" s="119"/>
      <c r="R19" s="119"/>
      <c r="S19" s="113"/>
      <c r="T19" s="114"/>
      <c r="U19" s="154"/>
      <c r="V19" s="154"/>
      <c r="W19" s="154"/>
      <c r="X19" s="154"/>
      <c r="Y19" s="154"/>
      <c r="Z19" s="154"/>
      <c r="AA19" s="154"/>
      <c r="AB19" s="154"/>
      <c r="AC19" s="154"/>
      <c r="AD19" s="154"/>
      <c r="AE19" s="154"/>
    </row>
    <row r="20" spans="1:31" ht="79.2" x14ac:dyDescent="0.3">
      <c r="A20" s="203">
        <v>8</v>
      </c>
      <c r="B20" s="87" t="s">
        <v>114</v>
      </c>
      <c r="C20" s="100" t="s">
        <v>116</v>
      </c>
      <c r="D20" s="102" t="s">
        <v>115</v>
      </c>
      <c r="E20" s="161"/>
      <c r="F20" s="161"/>
      <c r="G20" s="162" t="s">
        <v>16</v>
      </c>
      <c r="H20" s="240">
        <v>2640</v>
      </c>
      <c r="I20" s="168"/>
      <c r="J20" s="31">
        <v>1</v>
      </c>
      <c r="K20" s="360"/>
      <c r="L20" s="382"/>
      <c r="M20" s="393"/>
      <c r="N20" s="215"/>
      <c r="O20" s="215"/>
      <c r="P20" s="357"/>
      <c r="Q20" s="107"/>
      <c r="R20" s="107"/>
      <c r="S20" s="107"/>
      <c r="T20" s="108"/>
      <c r="U20" s="154"/>
    </row>
    <row r="21" spans="1:31" ht="118.8" x14ac:dyDescent="0.3">
      <c r="A21" s="203">
        <v>9</v>
      </c>
      <c r="B21" s="87" t="s">
        <v>96</v>
      </c>
      <c r="C21" s="88" t="s">
        <v>341</v>
      </c>
      <c r="D21" s="86" t="s">
        <v>104</v>
      </c>
      <c r="E21" s="161"/>
      <c r="F21" s="161"/>
      <c r="G21" s="162" t="s">
        <v>16</v>
      </c>
      <c r="H21" s="240">
        <v>525</v>
      </c>
      <c r="I21" s="168"/>
      <c r="J21" s="31">
        <v>1</v>
      </c>
      <c r="K21" s="208"/>
      <c r="L21" s="389"/>
      <c r="M21" s="392"/>
      <c r="N21" s="219"/>
      <c r="O21" s="219"/>
      <c r="P21" s="357"/>
      <c r="Q21" s="109"/>
      <c r="R21" s="109"/>
      <c r="S21" s="109"/>
      <c r="T21" s="110"/>
      <c r="U21" s="154"/>
    </row>
    <row r="22" spans="1:31" ht="171.6" x14ac:dyDescent="0.3">
      <c r="A22" s="253">
        <v>10</v>
      </c>
      <c r="B22" s="87" t="s">
        <v>95</v>
      </c>
      <c r="C22" s="100" t="s">
        <v>117</v>
      </c>
      <c r="D22" s="102" t="s">
        <v>118</v>
      </c>
      <c r="E22" s="96" t="s">
        <v>185</v>
      </c>
      <c r="F22" s="161"/>
      <c r="G22" s="162" t="s">
        <v>16</v>
      </c>
      <c r="H22" s="240">
        <v>400</v>
      </c>
      <c r="I22" s="168"/>
      <c r="J22" s="31">
        <v>1</v>
      </c>
      <c r="K22" s="208"/>
      <c r="L22" s="389"/>
      <c r="M22" s="392"/>
      <c r="N22" s="219"/>
      <c r="O22" s="219"/>
      <c r="P22" s="357"/>
      <c r="Q22" s="109"/>
      <c r="R22" s="109"/>
      <c r="S22" s="109"/>
      <c r="T22" s="110"/>
      <c r="U22" s="154"/>
    </row>
    <row r="23" spans="1:31" s="101" customFormat="1" ht="79.8" x14ac:dyDescent="0.3">
      <c r="A23" s="203">
        <v>11</v>
      </c>
      <c r="B23" s="122" t="s">
        <v>132</v>
      </c>
      <c r="C23" s="123" t="s">
        <v>134</v>
      </c>
      <c r="D23" s="124"/>
      <c r="E23" s="32"/>
      <c r="F23" s="32"/>
      <c r="G23" s="33" t="s">
        <v>16</v>
      </c>
      <c r="H23" s="240">
        <v>320</v>
      </c>
      <c r="I23" s="34"/>
      <c r="J23" s="41">
        <v>1</v>
      </c>
      <c r="K23" s="208"/>
      <c r="L23" s="389"/>
      <c r="M23" s="392"/>
      <c r="N23" s="219"/>
      <c r="O23" s="219"/>
      <c r="P23" s="357"/>
      <c r="Q23" s="109"/>
      <c r="R23" s="109"/>
      <c r="S23" s="109"/>
      <c r="T23" s="110"/>
      <c r="U23" s="154"/>
    </row>
    <row r="24" spans="1:31" s="101" customFormat="1" ht="67.2" thickBot="1" x14ac:dyDescent="0.35">
      <c r="A24" s="255">
        <v>12</v>
      </c>
      <c r="B24" s="89" t="s">
        <v>131</v>
      </c>
      <c r="C24" s="284" t="s">
        <v>133</v>
      </c>
      <c r="D24" s="103"/>
      <c r="E24" s="157"/>
      <c r="F24" s="157"/>
      <c r="G24" s="155" t="s">
        <v>16</v>
      </c>
      <c r="H24" s="242">
        <v>320</v>
      </c>
      <c r="I24" s="156"/>
      <c r="J24" s="4">
        <v>1</v>
      </c>
      <c r="K24" s="387"/>
      <c r="L24" s="390"/>
      <c r="M24" s="395"/>
      <c r="N24" s="214"/>
      <c r="O24" s="214"/>
      <c r="P24" s="364"/>
      <c r="Q24" s="111"/>
      <c r="R24" s="111"/>
      <c r="S24" s="111"/>
      <c r="T24" s="112"/>
      <c r="U24" s="154"/>
    </row>
    <row r="25" spans="1:31" ht="15" thickBot="1" x14ac:dyDescent="0.35">
      <c r="A25" s="62"/>
      <c r="B25" s="62"/>
      <c r="C25" s="62"/>
      <c r="D25" s="62"/>
      <c r="E25" s="62"/>
      <c r="F25" s="62"/>
      <c r="G25" s="62"/>
      <c r="H25" s="62"/>
      <c r="I25" s="62"/>
      <c r="J25" s="62"/>
      <c r="K25" s="62"/>
      <c r="L25" s="62"/>
      <c r="M25" s="62"/>
      <c r="N25" s="172" t="s">
        <v>17</v>
      </c>
      <c r="O25" s="220">
        <f>SUM(O13:O24)</f>
        <v>0</v>
      </c>
      <c r="P25" s="349">
        <f>SUM(P13:P24)</f>
        <v>0</v>
      </c>
      <c r="Q25" s="62"/>
      <c r="R25" s="62"/>
      <c r="S25" s="62"/>
      <c r="T25" s="62"/>
      <c r="U25" s="154"/>
    </row>
    <row r="26" spans="1:31" x14ac:dyDescent="0.3">
      <c r="U26" s="154"/>
    </row>
    <row r="27" spans="1:31" x14ac:dyDescent="0.3">
      <c r="A27" s="229" t="s">
        <v>243</v>
      </c>
      <c r="B27" s="154"/>
      <c r="C27" s="154"/>
      <c r="D27" s="154"/>
      <c r="E27" s="154"/>
      <c r="F27" s="154"/>
      <c r="G27" s="154"/>
      <c r="H27" s="154"/>
      <c r="I27" s="154"/>
      <c r="J27" s="154"/>
      <c r="K27" s="154"/>
      <c r="L27" s="154"/>
      <c r="M27" s="154"/>
      <c r="N27" s="154"/>
      <c r="O27" s="154"/>
      <c r="P27" s="154"/>
      <c r="Q27" s="154"/>
      <c r="R27" s="154"/>
      <c r="S27" s="154"/>
      <c r="T27" s="154"/>
      <c r="U27" s="154"/>
    </row>
    <row r="28" spans="1:31" x14ac:dyDescent="0.3">
      <c r="A28" s="154"/>
      <c r="B28" s="154"/>
      <c r="C28" s="154"/>
      <c r="D28" s="154"/>
      <c r="E28" s="154"/>
      <c r="F28" s="154"/>
      <c r="G28" s="154"/>
      <c r="H28" s="154"/>
      <c r="I28" s="154"/>
      <c r="J28" s="154"/>
      <c r="K28" s="154"/>
      <c r="L28" s="154"/>
      <c r="M28" s="154"/>
      <c r="N28" s="154"/>
      <c r="O28" s="154"/>
      <c r="P28" s="154"/>
      <c r="Q28" s="154"/>
      <c r="R28" s="154"/>
      <c r="S28" s="154"/>
      <c r="T28" s="154"/>
      <c r="U28" s="154"/>
    </row>
    <row r="29" spans="1:31" x14ac:dyDescent="0.3">
      <c r="A29" s="230" t="s">
        <v>270</v>
      </c>
      <c r="B29" s="154"/>
      <c r="C29" s="154"/>
      <c r="D29" s="154"/>
      <c r="E29" s="154"/>
      <c r="F29" s="154"/>
      <c r="G29" s="154"/>
      <c r="H29" s="154"/>
      <c r="I29" s="154"/>
      <c r="J29" s="154"/>
      <c r="K29" s="154"/>
      <c r="L29" s="154"/>
      <c r="M29" s="154"/>
      <c r="N29" s="154"/>
      <c r="O29" s="154"/>
      <c r="P29" s="154"/>
      <c r="Q29" s="154"/>
      <c r="R29" s="154"/>
      <c r="S29" s="154"/>
      <c r="T29" s="154"/>
      <c r="U29" s="154"/>
    </row>
    <row r="30" spans="1:31" x14ac:dyDescent="0.3">
      <c r="A30" s="154" t="s">
        <v>244</v>
      </c>
      <c r="B30" s="154"/>
      <c r="C30" s="154"/>
      <c r="D30" s="154"/>
      <c r="E30" s="154"/>
      <c r="F30" s="154"/>
      <c r="G30" s="154"/>
      <c r="H30" s="154"/>
      <c r="I30" s="154"/>
      <c r="J30" s="154"/>
      <c r="K30" s="154"/>
      <c r="L30" s="154"/>
      <c r="M30" s="154"/>
      <c r="N30" s="154"/>
      <c r="O30" s="154"/>
      <c r="P30" s="154"/>
      <c r="Q30" s="154"/>
      <c r="R30" s="154"/>
      <c r="S30" s="154"/>
      <c r="T30" s="154"/>
      <c r="U30" s="154"/>
    </row>
    <row r="31" spans="1:31" s="154" customFormat="1" x14ac:dyDescent="0.3">
      <c r="A31" s="154" t="s">
        <v>318</v>
      </c>
    </row>
    <row r="32" spans="1:31" s="154" customFormat="1" x14ac:dyDescent="0.3">
      <c r="A32" s="230" t="s">
        <v>319</v>
      </c>
    </row>
    <row r="33" spans="1:21" s="154" customFormat="1" x14ac:dyDescent="0.3">
      <c r="A33" s="154" t="s">
        <v>320</v>
      </c>
    </row>
    <row r="34" spans="1:21" s="154" customFormat="1" x14ac:dyDescent="0.3">
      <c r="A34" s="231" t="s">
        <v>321</v>
      </c>
      <c r="B34" s="231"/>
      <c r="C34" s="231"/>
      <c r="D34" s="231"/>
      <c r="E34" s="231"/>
      <c r="F34" s="231"/>
      <c r="G34" s="231"/>
      <c r="H34" s="231"/>
      <c r="I34" s="231"/>
      <c r="J34" s="231"/>
      <c r="K34" s="231"/>
      <c r="L34" s="231"/>
      <c r="M34" s="231"/>
      <c r="N34" s="231"/>
      <c r="O34" s="231"/>
      <c r="P34" s="231"/>
      <c r="Q34" s="231"/>
      <c r="R34" s="231"/>
      <c r="S34" s="231"/>
      <c r="T34" s="231"/>
      <c r="U34" s="231"/>
    </row>
    <row r="35" spans="1:21" s="154" customFormat="1" x14ac:dyDescent="0.3">
      <c r="A35" s="154" t="s">
        <v>322</v>
      </c>
    </row>
    <row r="36" spans="1:21" x14ac:dyDescent="0.3">
      <c r="A36" s="231"/>
      <c r="B36" s="231"/>
      <c r="C36" s="231"/>
      <c r="D36" s="231"/>
      <c r="E36" s="231"/>
      <c r="F36" s="231"/>
      <c r="G36" s="231"/>
      <c r="H36" s="231"/>
      <c r="I36" s="231"/>
      <c r="J36" s="231"/>
      <c r="K36" s="231"/>
      <c r="L36" s="231"/>
      <c r="M36" s="231"/>
      <c r="N36" s="231"/>
      <c r="O36" s="231"/>
      <c r="P36" s="231"/>
      <c r="Q36" s="231"/>
      <c r="R36" s="231"/>
      <c r="S36" s="231"/>
      <c r="T36" s="231"/>
      <c r="U36" s="154"/>
    </row>
    <row r="37" spans="1:21" x14ac:dyDescent="0.3">
      <c r="A37" s="154"/>
      <c r="B37" s="154"/>
      <c r="C37" s="154"/>
      <c r="D37" s="154"/>
      <c r="E37" s="154"/>
      <c r="F37" s="154"/>
      <c r="G37" s="154"/>
      <c r="H37" s="154"/>
      <c r="I37" s="154"/>
      <c r="J37" s="154"/>
      <c r="K37" s="154"/>
      <c r="L37" s="154"/>
      <c r="M37" s="154"/>
      <c r="N37" s="154"/>
      <c r="O37" s="154"/>
      <c r="P37" s="154"/>
      <c r="Q37" s="154"/>
      <c r="R37" s="154"/>
      <c r="S37" s="154"/>
      <c r="T37" s="154"/>
      <c r="U37" s="154"/>
    </row>
    <row r="41" spans="1:21" x14ac:dyDescent="0.3">
      <c r="C41" s="154" t="s">
        <v>144</v>
      </c>
      <c r="E41" s="101"/>
      <c r="F41" s="101"/>
      <c r="G41" s="101"/>
      <c r="H41" s="101"/>
      <c r="I41" s="101"/>
      <c r="J41" t="s">
        <v>145</v>
      </c>
      <c r="N41" s="101" t="s">
        <v>146</v>
      </c>
    </row>
    <row r="45" spans="1:21" s="154" customFormat="1" x14ac:dyDescent="0.3"/>
    <row r="46" spans="1:21" s="154" customFormat="1" x14ac:dyDescent="0.3"/>
  </sheetData>
  <pageMargins left="0.7" right="0.7" top="0.75" bottom="0.75" header="0.3" footer="0.3"/>
  <pageSetup paperSize="9" scale="38" fitToHeight="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79998168889431442"/>
  </sheetPr>
  <dimension ref="A4:U25"/>
  <sheetViews>
    <sheetView topLeftCell="A4" zoomScale="70" zoomScaleNormal="70" workbookViewId="0">
      <selection activeCell="K19" sqref="K19:P19"/>
    </sheetView>
  </sheetViews>
  <sheetFormatPr defaultRowHeight="14.4" x14ac:dyDescent="0.3"/>
  <cols>
    <col min="2" max="2" width="14.44140625" customWidth="1"/>
    <col min="3" max="3" width="16.44140625" customWidth="1"/>
    <col min="4" max="4" width="8.6640625" bestFit="1" customWidth="1"/>
    <col min="5" max="5" width="13.5546875" customWidth="1"/>
    <col min="6" max="6" width="11.44140625" customWidth="1"/>
    <col min="7" max="7" width="21.33203125" customWidth="1"/>
    <col min="8" max="8" width="11.33203125" customWidth="1"/>
  </cols>
  <sheetData>
    <row r="4" spans="1:21" ht="15.6" x14ac:dyDescent="0.3">
      <c r="C4" s="17" t="s">
        <v>18</v>
      </c>
      <c r="D4" s="15"/>
    </row>
    <row r="5" spans="1:21" ht="17.399999999999999" x14ac:dyDescent="0.3">
      <c r="B5" s="18" t="s">
        <v>259</v>
      </c>
      <c r="C5" s="16" t="s">
        <v>127</v>
      </c>
      <c r="D5" s="15"/>
    </row>
    <row r="7" spans="1:21" x14ac:dyDescent="0.3">
      <c r="B7" s="154" t="s">
        <v>334</v>
      </c>
      <c r="C7" s="154" t="s">
        <v>335</v>
      </c>
    </row>
    <row r="8" spans="1:21" x14ac:dyDescent="0.3">
      <c r="B8" s="154" t="s">
        <v>336</v>
      </c>
      <c r="C8" s="154"/>
    </row>
    <row r="9" spans="1:21" x14ac:dyDescent="0.3">
      <c r="B9" s="154" t="s">
        <v>337</v>
      </c>
      <c r="C9" s="154"/>
    </row>
    <row r="10" spans="1:21" ht="15" thickBot="1" x14ac:dyDescent="0.35"/>
    <row r="11" spans="1:21" ht="15" thickBot="1" x14ac:dyDescent="0.35">
      <c r="A11" s="5"/>
      <c r="B11" s="6"/>
      <c r="C11" s="6"/>
      <c r="D11" s="6"/>
      <c r="E11" s="6"/>
      <c r="F11" s="6"/>
      <c r="G11" s="6"/>
      <c r="H11" s="6" t="s">
        <v>20</v>
      </c>
      <c r="I11" s="7"/>
      <c r="J11" s="8"/>
      <c r="K11" s="6"/>
      <c r="L11" s="6"/>
      <c r="M11" s="6"/>
      <c r="N11" s="6"/>
      <c r="O11" s="6"/>
      <c r="P11" s="6"/>
      <c r="Q11" s="6"/>
      <c r="R11" s="6"/>
      <c r="S11" s="6"/>
      <c r="T11" s="7"/>
    </row>
    <row r="12" spans="1:21" ht="79.8" thickBot="1" x14ac:dyDescent="0.35">
      <c r="A12" s="9" t="s">
        <v>0</v>
      </c>
      <c r="B12" s="10" t="s">
        <v>1</v>
      </c>
      <c r="C12" s="10" t="s">
        <v>2</v>
      </c>
      <c r="D12" s="10" t="s">
        <v>3</v>
      </c>
      <c r="E12" s="10" t="s">
        <v>4</v>
      </c>
      <c r="F12" s="10" t="s">
        <v>5</v>
      </c>
      <c r="G12" s="10" t="s">
        <v>6</v>
      </c>
      <c r="H12" s="10" t="s">
        <v>110</v>
      </c>
      <c r="I12" s="11" t="s">
        <v>8</v>
      </c>
      <c r="J12" s="9" t="s">
        <v>9</v>
      </c>
      <c r="K12" s="10" t="s">
        <v>119</v>
      </c>
      <c r="L12" s="10" t="s">
        <v>10</v>
      </c>
      <c r="M12" s="10" t="s">
        <v>120</v>
      </c>
      <c r="N12" s="10" t="s">
        <v>121</v>
      </c>
      <c r="O12" s="10" t="s">
        <v>122</v>
      </c>
      <c r="P12" s="10" t="s">
        <v>123</v>
      </c>
      <c r="Q12" s="10" t="s">
        <v>11</v>
      </c>
      <c r="R12" s="10" t="s">
        <v>12</v>
      </c>
      <c r="S12" s="10" t="s">
        <v>13</v>
      </c>
      <c r="T12" s="11" t="s">
        <v>14</v>
      </c>
      <c r="U12" s="154"/>
    </row>
    <row r="13" spans="1:21" ht="94.5" customHeight="1" x14ac:dyDescent="0.3">
      <c r="A13" s="196">
        <v>1</v>
      </c>
      <c r="B13" s="46" t="s">
        <v>23</v>
      </c>
      <c r="C13" s="46" t="s">
        <v>21</v>
      </c>
      <c r="D13" s="46" t="s">
        <v>22</v>
      </c>
      <c r="E13" s="46"/>
      <c r="F13" s="46" t="s">
        <v>15</v>
      </c>
      <c r="G13" s="47" t="s">
        <v>16</v>
      </c>
      <c r="H13" s="240">
        <v>850</v>
      </c>
      <c r="I13" s="55"/>
      <c r="J13" s="12">
        <v>1</v>
      </c>
      <c r="K13" s="212"/>
      <c r="L13" s="384"/>
      <c r="M13" s="398"/>
      <c r="N13" s="361"/>
      <c r="O13" s="361"/>
      <c r="P13" s="357"/>
      <c r="Q13" s="13"/>
      <c r="R13" s="13"/>
      <c r="S13" s="13"/>
      <c r="T13" s="14"/>
      <c r="U13" s="154"/>
    </row>
    <row r="14" spans="1:21" ht="89.25" customHeight="1" x14ac:dyDescent="0.3">
      <c r="A14" s="198">
        <v>2</v>
      </c>
      <c r="B14" s="77" t="s">
        <v>232</v>
      </c>
      <c r="C14" s="32" t="s">
        <v>21</v>
      </c>
      <c r="D14" s="32" t="s">
        <v>22</v>
      </c>
      <c r="E14" s="32"/>
      <c r="F14" s="32"/>
      <c r="G14" s="33" t="s">
        <v>16</v>
      </c>
      <c r="H14" s="240">
        <v>9</v>
      </c>
      <c r="I14" s="34"/>
      <c r="J14" s="90">
        <v>1</v>
      </c>
      <c r="K14" s="207"/>
      <c r="L14" s="381"/>
      <c r="M14" s="399"/>
      <c r="N14" s="362"/>
      <c r="O14" s="359"/>
      <c r="P14" s="357"/>
      <c r="Q14" s="35"/>
      <c r="R14" s="35"/>
      <c r="S14" s="78"/>
      <c r="T14" s="40"/>
      <c r="U14" s="154"/>
    </row>
    <row r="15" spans="1:21" s="101" customFormat="1" ht="89.25" customHeight="1" x14ac:dyDescent="0.3">
      <c r="A15" s="198">
        <v>3</v>
      </c>
      <c r="B15" s="77" t="s">
        <v>128</v>
      </c>
      <c r="C15" s="32" t="s">
        <v>129</v>
      </c>
      <c r="D15" s="32" t="s">
        <v>22</v>
      </c>
      <c r="E15" s="32"/>
      <c r="F15" s="32"/>
      <c r="G15" s="33" t="s">
        <v>16</v>
      </c>
      <c r="H15" s="241">
        <v>20</v>
      </c>
      <c r="I15" s="34"/>
      <c r="J15" s="90">
        <v>1</v>
      </c>
      <c r="K15" s="207"/>
      <c r="L15" s="381"/>
      <c r="M15" s="399"/>
      <c r="N15" s="362"/>
      <c r="O15" s="359"/>
      <c r="P15" s="358"/>
      <c r="Q15" s="35"/>
      <c r="R15" s="35"/>
      <c r="S15" s="78"/>
      <c r="T15" s="40"/>
      <c r="U15" s="154"/>
    </row>
    <row r="16" spans="1:21" s="154" customFormat="1" ht="89.25" customHeight="1" x14ac:dyDescent="0.3">
      <c r="A16" s="80">
        <v>4</v>
      </c>
      <c r="B16" s="77" t="s">
        <v>239</v>
      </c>
      <c r="C16" s="32" t="s">
        <v>87</v>
      </c>
      <c r="D16" s="32"/>
      <c r="E16" s="32"/>
      <c r="F16" s="32"/>
      <c r="G16" s="33" t="s">
        <v>16</v>
      </c>
      <c r="H16" s="241">
        <v>535</v>
      </c>
      <c r="I16" s="34"/>
      <c r="J16" s="90">
        <v>1</v>
      </c>
      <c r="K16" s="207"/>
      <c r="L16" s="381"/>
      <c r="M16" s="399"/>
      <c r="N16" s="362"/>
      <c r="O16" s="359"/>
      <c r="P16" s="358"/>
      <c r="Q16" s="159"/>
      <c r="R16" s="159"/>
      <c r="S16" s="78"/>
      <c r="T16" s="160"/>
    </row>
    <row r="17" spans="1:21" s="154" customFormat="1" ht="89.25" customHeight="1" x14ac:dyDescent="0.3">
      <c r="A17" s="198">
        <v>5</v>
      </c>
      <c r="B17" s="79" t="s">
        <v>231</v>
      </c>
      <c r="C17" s="161" t="s">
        <v>87</v>
      </c>
      <c r="D17" s="161"/>
      <c r="E17" s="161"/>
      <c r="F17" s="161"/>
      <c r="G17" s="162" t="s">
        <v>16</v>
      </c>
      <c r="H17" s="240">
        <v>288</v>
      </c>
      <c r="I17" s="168"/>
      <c r="J17" s="63">
        <v>1</v>
      </c>
      <c r="K17" s="207"/>
      <c r="L17" s="381"/>
      <c r="M17" s="399"/>
      <c r="N17" s="362"/>
      <c r="O17" s="359"/>
      <c r="P17" s="358"/>
      <c r="Q17" s="159"/>
      <c r="R17" s="159"/>
      <c r="S17" s="78"/>
      <c r="T17" s="160"/>
    </row>
    <row r="18" spans="1:21" s="62" customFormat="1" ht="89.25" customHeight="1" x14ac:dyDescent="0.3">
      <c r="A18" s="198">
        <v>6</v>
      </c>
      <c r="B18" s="79" t="s">
        <v>85</v>
      </c>
      <c r="C18" s="161" t="s">
        <v>87</v>
      </c>
      <c r="D18" s="161"/>
      <c r="E18" s="161"/>
      <c r="F18" s="161"/>
      <c r="G18" s="162" t="s">
        <v>16</v>
      </c>
      <c r="H18" s="240">
        <v>389</v>
      </c>
      <c r="I18" s="168"/>
      <c r="J18" s="63">
        <v>1</v>
      </c>
      <c r="K18" s="209"/>
      <c r="L18" s="379"/>
      <c r="M18" s="400"/>
      <c r="N18" s="359"/>
      <c r="O18" s="359"/>
      <c r="P18" s="356"/>
      <c r="Q18" s="50"/>
      <c r="R18" s="50"/>
      <c r="S18" s="50"/>
      <c r="T18" s="51"/>
      <c r="U18" s="154"/>
    </row>
    <row r="19" spans="1:21" s="62" customFormat="1" ht="89.25" customHeight="1" thickBot="1" x14ac:dyDescent="0.35">
      <c r="A19" s="197">
        <v>7</v>
      </c>
      <c r="B19" s="23" t="s">
        <v>86</v>
      </c>
      <c r="C19" s="157" t="s">
        <v>87</v>
      </c>
      <c r="D19" s="157"/>
      <c r="E19" s="157"/>
      <c r="F19" s="157"/>
      <c r="G19" s="155" t="s">
        <v>16</v>
      </c>
      <c r="H19" s="242">
        <v>258</v>
      </c>
      <c r="I19" s="156"/>
      <c r="J19" s="72">
        <v>1</v>
      </c>
      <c r="K19" s="211"/>
      <c r="L19" s="385"/>
      <c r="M19" s="401"/>
      <c r="N19" s="363"/>
      <c r="O19" s="363"/>
      <c r="P19" s="364"/>
      <c r="Q19" s="53"/>
      <c r="R19" s="53"/>
      <c r="S19" s="53"/>
      <c r="T19" s="54"/>
      <c r="U19" s="154"/>
    </row>
    <row r="20" spans="1:21" ht="15" thickBot="1" x14ac:dyDescent="0.35">
      <c r="A20" s="1"/>
      <c r="B20" s="1"/>
      <c r="C20" s="1"/>
      <c r="D20" s="1"/>
      <c r="E20" s="1"/>
      <c r="F20" s="1"/>
      <c r="G20" s="1"/>
      <c r="H20" s="1"/>
      <c r="I20" s="1"/>
      <c r="J20" s="1"/>
      <c r="K20" s="1"/>
      <c r="L20" s="1"/>
      <c r="M20" s="1"/>
      <c r="N20" s="25" t="s">
        <v>17</v>
      </c>
      <c r="O20" s="365">
        <f>SUM(O13:O19)</f>
        <v>0</v>
      </c>
      <c r="P20" s="366">
        <f>SUM(P13:P19)</f>
        <v>0</v>
      </c>
      <c r="Q20" s="1"/>
      <c r="R20" s="1"/>
      <c r="S20" s="1"/>
      <c r="T20" s="1"/>
      <c r="U20" s="154"/>
    </row>
    <row r="21" spans="1:21" x14ac:dyDescent="0.3">
      <c r="U21" s="154"/>
    </row>
    <row r="25" spans="1:21" x14ac:dyDescent="0.3">
      <c r="E25" t="s">
        <v>143</v>
      </c>
      <c r="I25" s="154" t="s">
        <v>145</v>
      </c>
      <c r="N25" s="101" t="s">
        <v>146</v>
      </c>
    </row>
  </sheetData>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79998168889431442"/>
  </sheetPr>
  <dimension ref="A1:BK28"/>
  <sheetViews>
    <sheetView workbookViewId="0">
      <selection activeCell="K22" sqref="K22:P22"/>
    </sheetView>
  </sheetViews>
  <sheetFormatPr defaultRowHeight="14.4" x14ac:dyDescent="0.3"/>
  <cols>
    <col min="2" max="2" width="19" customWidth="1"/>
    <col min="3" max="3" width="10.5546875" customWidth="1"/>
    <col min="4" max="4" width="10.6640625" customWidth="1"/>
    <col min="7" max="7" width="13.88671875" customWidth="1"/>
    <col min="15" max="15" width="11.5546875" bestFit="1" customWidth="1"/>
    <col min="16" max="16" width="9.5546875" bestFit="1" customWidth="1"/>
  </cols>
  <sheetData>
    <row r="1" spans="1:63" s="62" customFormat="1" x14ac:dyDescent="0.3"/>
    <row r="2" spans="1:63" s="62" customFormat="1" x14ac:dyDescent="0.3"/>
    <row r="3" spans="1:63" s="62" customFormat="1" x14ac:dyDescent="0.3"/>
    <row r="4" spans="1:63" s="62" customFormat="1" ht="15.6" x14ac:dyDescent="0.3">
      <c r="C4" s="21" t="s">
        <v>18</v>
      </c>
      <c r="D4" s="73"/>
      <c r="E4" s="21"/>
      <c r="F4" s="73"/>
    </row>
    <row r="5" spans="1:63" s="62" customFormat="1" ht="17.399999999999999" x14ac:dyDescent="0.3">
      <c r="B5" s="22" t="s">
        <v>311</v>
      </c>
      <c r="C5" s="20" t="s">
        <v>154</v>
      </c>
      <c r="D5" s="73"/>
      <c r="E5" s="20"/>
      <c r="F5" s="73"/>
    </row>
    <row r="6" spans="1:63" s="62" customFormat="1" x14ac:dyDescent="0.3"/>
    <row r="7" spans="1:63" s="62" customFormat="1" x14ac:dyDescent="0.3">
      <c r="B7" s="154" t="s">
        <v>334</v>
      </c>
      <c r="C7" s="154" t="s">
        <v>335</v>
      </c>
    </row>
    <row r="8" spans="1:63" s="62" customFormat="1" x14ac:dyDescent="0.3">
      <c r="B8" s="154" t="s">
        <v>336</v>
      </c>
      <c r="C8" s="154"/>
    </row>
    <row r="9" spans="1:63" s="62" customFormat="1" x14ac:dyDescent="0.3">
      <c r="B9" s="154" t="s">
        <v>337</v>
      </c>
      <c r="C9" s="154"/>
    </row>
    <row r="10" spans="1:63" s="62" customFormat="1" ht="15" thickBot="1" x14ac:dyDescent="0.35"/>
    <row r="11" spans="1:63" s="62" customFormat="1" ht="15" thickBot="1" x14ac:dyDescent="0.35">
      <c r="A11" s="5"/>
      <c r="B11" s="6"/>
      <c r="C11" s="6"/>
      <c r="D11" s="6"/>
      <c r="E11" s="6"/>
      <c r="F11" s="6"/>
      <c r="G11" s="6"/>
      <c r="H11" s="6" t="s">
        <v>93</v>
      </c>
      <c r="I11" s="7"/>
      <c r="J11" s="116"/>
      <c r="K11" s="115"/>
      <c r="L11" s="115"/>
      <c r="M11" s="115"/>
      <c r="N11" s="115"/>
      <c r="O11" s="115"/>
      <c r="P11" s="115"/>
      <c r="Q11" s="115"/>
      <c r="R11" s="115"/>
      <c r="S11" s="115"/>
      <c r="T11" s="117"/>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c r="AW11" s="154"/>
      <c r="AX11" s="154"/>
      <c r="AY11" s="154"/>
      <c r="AZ11" s="154"/>
      <c r="BA11" s="154"/>
      <c r="BB11" s="154"/>
      <c r="BC11" s="154"/>
      <c r="BD11" s="154"/>
      <c r="BE11" s="154"/>
      <c r="BF11" s="154"/>
      <c r="BG11" s="154"/>
      <c r="BH11" s="154"/>
      <c r="BI11" s="154"/>
      <c r="BJ11" s="154"/>
      <c r="BK11" s="154"/>
    </row>
    <row r="12" spans="1:63" s="62" customFormat="1" ht="79.8" thickBot="1" x14ac:dyDescent="0.35">
      <c r="A12" s="92" t="s">
        <v>0</v>
      </c>
      <c r="B12" s="26" t="s">
        <v>1</v>
      </c>
      <c r="C12" s="26" t="s">
        <v>2</v>
      </c>
      <c r="D12" s="26" t="s">
        <v>3</v>
      </c>
      <c r="E12" s="26" t="s">
        <v>4</v>
      </c>
      <c r="F12" s="26" t="s">
        <v>5</v>
      </c>
      <c r="G12" s="26" t="s">
        <v>6</v>
      </c>
      <c r="H12" s="10" t="s">
        <v>7</v>
      </c>
      <c r="I12" s="91" t="s">
        <v>8</v>
      </c>
      <c r="J12" s="9" t="s">
        <v>9</v>
      </c>
      <c r="K12" s="10" t="s">
        <v>119</v>
      </c>
      <c r="L12" s="10" t="s">
        <v>10</v>
      </c>
      <c r="M12" s="10" t="s">
        <v>120</v>
      </c>
      <c r="N12" s="10" t="s">
        <v>121</v>
      </c>
      <c r="O12" s="10" t="s">
        <v>122</v>
      </c>
      <c r="P12" s="10" t="s">
        <v>123</v>
      </c>
      <c r="Q12" s="10" t="s">
        <v>11</v>
      </c>
      <c r="R12" s="93" t="s">
        <v>12</v>
      </c>
      <c r="S12" s="10" t="s">
        <v>13</v>
      </c>
      <c r="T12" s="11" t="s">
        <v>14</v>
      </c>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c r="AW12" s="154"/>
      <c r="AX12" s="154"/>
      <c r="AY12" s="154"/>
      <c r="AZ12" s="154"/>
      <c r="BA12" s="154"/>
      <c r="BB12" s="154"/>
      <c r="BC12" s="154"/>
      <c r="BD12" s="154"/>
      <c r="BE12" s="154"/>
      <c r="BF12" s="154"/>
      <c r="BG12" s="154"/>
      <c r="BH12" s="154"/>
      <c r="BI12" s="154"/>
      <c r="BJ12" s="154"/>
      <c r="BK12" s="154"/>
    </row>
    <row r="13" spans="1:63" s="94" customFormat="1" ht="105.6" x14ac:dyDescent="0.3">
      <c r="A13" s="196">
        <v>1</v>
      </c>
      <c r="B13" s="170" t="s">
        <v>157</v>
      </c>
      <c r="C13" s="170" t="s">
        <v>124</v>
      </c>
      <c r="D13" s="294" t="s">
        <v>330</v>
      </c>
      <c r="E13" s="170"/>
      <c r="F13" s="170"/>
      <c r="G13" s="121" t="s">
        <v>16</v>
      </c>
      <c r="H13" s="243">
        <v>3200</v>
      </c>
      <c r="I13" s="95"/>
      <c r="J13" s="118">
        <v>1</v>
      </c>
      <c r="K13" s="354"/>
      <c r="L13" s="378"/>
      <c r="M13" s="393"/>
      <c r="N13" s="355"/>
      <c r="O13" s="216"/>
      <c r="P13" s="244"/>
      <c r="Q13" s="119"/>
      <c r="R13" s="113"/>
      <c r="S13" s="113"/>
      <c r="T13" s="11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c r="AW13" s="154"/>
      <c r="AX13" s="154"/>
      <c r="AY13" s="154"/>
      <c r="AZ13" s="154"/>
      <c r="BA13" s="154"/>
      <c r="BB13" s="154"/>
      <c r="BC13" s="154"/>
      <c r="BD13" s="154"/>
      <c r="BE13" s="154"/>
      <c r="BF13" s="154"/>
      <c r="BG13" s="154"/>
      <c r="BH13" s="154"/>
      <c r="BI13" s="154"/>
      <c r="BJ13" s="154"/>
      <c r="BK13" s="154"/>
    </row>
    <row r="14" spans="1:63" s="94" customFormat="1" ht="39.6" x14ac:dyDescent="0.3">
      <c r="A14" s="262">
        <v>2</v>
      </c>
      <c r="B14" s="161" t="s">
        <v>31</v>
      </c>
      <c r="C14" s="161" t="s">
        <v>141</v>
      </c>
      <c r="D14" s="161" t="s">
        <v>142</v>
      </c>
      <c r="E14" s="97"/>
      <c r="F14" s="97"/>
      <c r="G14" s="251" t="s">
        <v>16</v>
      </c>
      <c r="H14" s="243">
        <v>5</v>
      </c>
      <c r="I14" s="252"/>
      <c r="J14" s="118">
        <v>1</v>
      </c>
      <c r="K14" s="354"/>
      <c r="L14" s="378"/>
      <c r="M14" s="393"/>
      <c r="N14" s="355"/>
      <c r="O14" s="216"/>
      <c r="P14" s="244"/>
      <c r="Q14" s="119"/>
      <c r="R14" s="113"/>
      <c r="S14" s="113"/>
      <c r="T14" s="114"/>
      <c r="U14" s="154"/>
      <c r="V14" s="154"/>
      <c r="W14" s="154"/>
      <c r="X14" s="154"/>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54"/>
      <c r="AU14" s="154"/>
      <c r="AV14" s="154"/>
      <c r="AW14" s="154"/>
      <c r="AX14" s="154"/>
      <c r="AY14" s="154"/>
      <c r="AZ14" s="154"/>
      <c r="BA14" s="154"/>
      <c r="BB14" s="154"/>
      <c r="BC14" s="154"/>
      <c r="BD14" s="154"/>
      <c r="BE14" s="154"/>
      <c r="BF14" s="154"/>
      <c r="BG14" s="154"/>
      <c r="BH14" s="154"/>
      <c r="BI14" s="154"/>
      <c r="BJ14" s="154"/>
      <c r="BK14" s="154"/>
    </row>
    <row r="15" spans="1:63" s="94" customFormat="1" ht="39.6" x14ac:dyDescent="0.3">
      <c r="A15" s="190">
        <v>3</v>
      </c>
      <c r="B15" s="161" t="s">
        <v>31</v>
      </c>
      <c r="C15" s="161" t="s">
        <v>141</v>
      </c>
      <c r="D15" s="263" t="s">
        <v>275</v>
      </c>
      <c r="E15" s="263"/>
      <c r="F15" s="161"/>
      <c r="G15" s="162" t="s">
        <v>16</v>
      </c>
      <c r="H15" s="240">
        <v>10</v>
      </c>
      <c r="I15" s="168"/>
      <c r="J15" s="31">
        <v>1</v>
      </c>
      <c r="K15" s="209"/>
      <c r="L15" s="379"/>
      <c r="M15" s="393"/>
      <c r="N15" s="215"/>
      <c r="O15" s="215"/>
      <c r="P15" s="356"/>
      <c r="Q15" s="50"/>
      <c r="R15" s="50"/>
      <c r="S15" s="126"/>
      <c r="T15" s="51"/>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c r="AW15" s="154"/>
      <c r="AX15" s="154"/>
      <c r="AY15" s="154"/>
      <c r="AZ15" s="154"/>
      <c r="BA15" s="154"/>
      <c r="BB15" s="154"/>
      <c r="BC15" s="154"/>
      <c r="BD15" s="154"/>
      <c r="BE15" s="154"/>
      <c r="BF15" s="154"/>
      <c r="BG15" s="154"/>
      <c r="BH15" s="154"/>
      <c r="BI15" s="154"/>
      <c r="BJ15" s="154"/>
      <c r="BK15" s="154"/>
    </row>
    <row r="16" spans="1:63" ht="39.6" x14ac:dyDescent="0.3">
      <c r="A16" s="262">
        <v>4</v>
      </c>
      <c r="B16" s="161" t="s">
        <v>29</v>
      </c>
      <c r="C16" s="96" t="s">
        <v>135</v>
      </c>
      <c r="D16" s="161"/>
      <c r="E16" s="161"/>
      <c r="F16" s="161"/>
      <c r="G16" s="162" t="s">
        <v>16</v>
      </c>
      <c r="H16" s="240">
        <v>6</v>
      </c>
      <c r="I16" s="168"/>
      <c r="J16" s="81">
        <v>1</v>
      </c>
      <c r="K16" s="213"/>
      <c r="L16" s="380"/>
      <c r="M16" s="397"/>
      <c r="N16" s="224"/>
      <c r="O16" s="215"/>
      <c r="P16" s="357"/>
      <c r="Q16" s="82"/>
      <c r="R16" s="82"/>
      <c r="S16" s="83"/>
      <c r="T16" s="8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c r="AW16" s="154"/>
      <c r="AX16" s="154"/>
      <c r="AY16" s="154"/>
      <c r="AZ16" s="154"/>
      <c r="BA16" s="154"/>
      <c r="BB16" s="154"/>
      <c r="BC16" s="154"/>
      <c r="BD16" s="154"/>
      <c r="BE16" s="154"/>
      <c r="BF16" s="154"/>
      <c r="BG16" s="154"/>
      <c r="BH16" s="154"/>
      <c r="BI16" s="154"/>
      <c r="BJ16" s="154"/>
      <c r="BK16" s="154"/>
    </row>
    <row r="17" spans="1:63" s="101" customFormat="1" ht="39.6" x14ac:dyDescent="0.3">
      <c r="A17" s="190">
        <v>5</v>
      </c>
      <c r="B17" s="161" t="s">
        <v>29</v>
      </c>
      <c r="C17" s="96" t="s">
        <v>136</v>
      </c>
      <c r="D17" s="161"/>
      <c r="E17" s="161"/>
      <c r="F17" s="161"/>
      <c r="G17" s="162" t="s">
        <v>16</v>
      </c>
      <c r="H17" s="240">
        <v>1</v>
      </c>
      <c r="I17" s="168"/>
      <c r="J17" s="41">
        <v>1</v>
      </c>
      <c r="K17" s="207"/>
      <c r="L17" s="381"/>
      <c r="M17" s="392"/>
      <c r="N17" s="219"/>
      <c r="O17" s="215"/>
      <c r="P17" s="358"/>
      <c r="Q17" s="35"/>
      <c r="R17" s="35"/>
      <c r="S17" s="35"/>
      <c r="T17" s="40"/>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c r="AW17" s="154"/>
      <c r="AX17" s="154"/>
      <c r="AY17" s="154"/>
      <c r="AZ17" s="154"/>
      <c r="BA17" s="154"/>
      <c r="BB17" s="154"/>
      <c r="BC17" s="154"/>
      <c r="BD17" s="154"/>
      <c r="BE17" s="154"/>
      <c r="BF17" s="154"/>
      <c r="BG17" s="154"/>
      <c r="BH17" s="154"/>
      <c r="BI17" s="154"/>
      <c r="BJ17" s="154"/>
      <c r="BK17" s="154"/>
    </row>
    <row r="18" spans="1:63" s="146" customFormat="1" ht="39.6" x14ac:dyDescent="0.3">
      <c r="A18" s="262">
        <v>6</v>
      </c>
      <c r="B18" s="161" t="s">
        <v>29</v>
      </c>
      <c r="C18" s="96" t="s">
        <v>156</v>
      </c>
      <c r="D18" s="161"/>
      <c r="E18" s="161"/>
      <c r="F18" s="161"/>
      <c r="G18" s="162" t="s">
        <v>16</v>
      </c>
      <c r="H18" s="240">
        <v>1</v>
      </c>
      <c r="I18" s="168"/>
      <c r="J18" s="41">
        <v>1</v>
      </c>
      <c r="K18" s="207"/>
      <c r="L18" s="381"/>
      <c r="M18" s="392"/>
      <c r="N18" s="219"/>
      <c r="O18" s="215"/>
      <c r="P18" s="358"/>
      <c r="Q18" s="35"/>
      <c r="R18" s="35"/>
      <c r="S18" s="78"/>
      <c r="T18" s="40"/>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c r="AW18" s="154"/>
      <c r="AX18" s="154"/>
      <c r="AY18" s="154"/>
      <c r="AZ18" s="154"/>
      <c r="BA18" s="154"/>
      <c r="BB18" s="154"/>
      <c r="BC18" s="154"/>
      <c r="BD18" s="154"/>
      <c r="BE18" s="154"/>
      <c r="BF18" s="154"/>
      <c r="BG18" s="154"/>
      <c r="BH18" s="154"/>
      <c r="BI18" s="154"/>
      <c r="BJ18" s="154"/>
      <c r="BK18" s="154"/>
    </row>
    <row r="19" spans="1:63" ht="171.6" x14ac:dyDescent="0.3">
      <c r="A19" s="190">
        <v>7</v>
      </c>
      <c r="B19" s="161" t="s">
        <v>138</v>
      </c>
      <c r="C19" s="102" t="s">
        <v>333</v>
      </c>
      <c r="D19" s="102"/>
      <c r="E19" s="102"/>
      <c r="F19" s="161"/>
      <c r="G19" s="162" t="s">
        <v>16</v>
      </c>
      <c r="H19" s="240">
        <v>100</v>
      </c>
      <c r="I19" s="168"/>
      <c r="J19" s="31">
        <v>1</v>
      </c>
      <c r="K19" s="209"/>
      <c r="L19" s="379"/>
      <c r="M19" s="400"/>
      <c r="N19" s="359"/>
      <c r="O19" s="215"/>
      <c r="P19" s="356"/>
      <c r="Q19" s="50"/>
      <c r="R19" s="50"/>
      <c r="S19" s="126"/>
      <c r="T19" s="51"/>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c r="AW19" s="154"/>
      <c r="AX19" s="154"/>
      <c r="AY19" s="154"/>
      <c r="AZ19" s="154"/>
      <c r="BA19" s="154"/>
      <c r="BB19" s="154"/>
      <c r="BC19" s="154"/>
      <c r="BD19" s="154"/>
      <c r="BE19" s="154"/>
      <c r="BF19" s="154"/>
      <c r="BG19" s="154"/>
      <c r="BH19" s="154"/>
      <c r="BI19" s="154"/>
      <c r="BJ19" s="154"/>
      <c r="BK19" s="154"/>
    </row>
    <row r="20" spans="1:63" s="154" customFormat="1" ht="39.6" x14ac:dyDescent="0.3">
      <c r="A20" s="262">
        <v>8</v>
      </c>
      <c r="B20" s="161" t="s">
        <v>139</v>
      </c>
      <c r="C20" s="96" t="s">
        <v>140</v>
      </c>
      <c r="D20" s="96"/>
      <c r="E20" s="267"/>
      <c r="F20" s="161"/>
      <c r="G20" s="162" t="s">
        <v>16</v>
      </c>
      <c r="H20" s="240">
        <v>1000</v>
      </c>
      <c r="I20" s="168"/>
      <c r="J20" s="31">
        <v>1</v>
      </c>
      <c r="K20" s="209"/>
      <c r="L20" s="379"/>
      <c r="M20" s="400"/>
      <c r="N20" s="359"/>
      <c r="O20" s="215"/>
      <c r="P20" s="356"/>
      <c r="Q20" s="164"/>
      <c r="R20" s="164"/>
      <c r="S20" s="126"/>
      <c r="T20" s="165"/>
    </row>
    <row r="21" spans="1:63" ht="92.4" x14ac:dyDescent="0.3">
      <c r="A21" s="190">
        <v>9</v>
      </c>
      <c r="B21" s="161" t="s">
        <v>328</v>
      </c>
      <c r="C21" s="161" t="s">
        <v>329</v>
      </c>
      <c r="D21" s="161"/>
      <c r="E21" s="161"/>
      <c r="F21" s="161" t="s">
        <v>15</v>
      </c>
      <c r="G21" s="162" t="s">
        <v>16</v>
      </c>
      <c r="H21" s="240">
        <v>120</v>
      </c>
      <c r="I21" s="168"/>
      <c r="J21" s="31">
        <v>1</v>
      </c>
      <c r="K21" s="360"/>
      <c r="L21" s="382"/>
      <c r="M21" s="393"/>
      <c r="N21" s="215"/>
      <c r="O21" s="215"/>
      <c r="P21" s="283"/>
      <c r="Q21" s="171">
        <v>0</v>
      </c>
      <c r="R21" s="164"/>
      <c r="S21" s="164"/>
      <c r="T21" s="165"/>
      <c r="U21" s="154"/>
      <c r="V21" s="154"/>
      <c r="W21" s="154"/>
      <c r="X21" s="154"/>
      <c r="Y21" s="154"/>
      <c r="Z21" s="154"/>
      <c r="AA21" s="154"/>
      <c r="AB21" s="154"/>
      <c r="AC21" s="154"/>
      <c r="AD21" s="154"/>
      <c r="AE21" s="154"/>
      <c r="AF21" s="154"/>
      <c r="AG21" s="154"/>
      <c r="AH21" s="154"/>
      <c r="AI21" s="154"/>
      <c r="AJ21" s="154"/>
      <c r="AK21" s="154"/>
      <c r="AL21" s="154"/>
      <c r="AM21" s="154"/>
      <c r="AN21" s="154"/>
      <c r="AO21" s="154"/>
      <c r="AP21" s="154"/>
      <c r="AQ21" s="154"/>
      <c r="AR21" s="154"/>
      <c r="AS21" s="154"/>
      <c r="AT21" s="154"/>
      <c r="AU21" s="154"/>
      <c r="AV21" s="154"/>
      <c r="AW21" s="154"/>
      <c r="AX21" s="154"/>
      <c r="AY21" s="154"/>
      <c r="AZ21" s="154"/>
      <c r="BA21" s="154"/>
      <c r="BB21" s="154"/>
      <c r="BC21" s="154"/>
      <c r="BD21" s="154"/>
      <c r="BE21" s="154"/>
      <c r="BF21" s="154"/>
      <c r="BG21" s="154"/>
      <c r="BH21" s="154"/>
      <c r="BI21" s="154"/>
      <c r="BJ21" s="154"/>
      <c r="BK21" s="154"/>
    </row>
    <row r="22" spans="1:63" s="154" customFormat="1" ht="79.8" thickBot="1" x14ac:dyDescent="0.35">
      <c r="A22" s="197">
        <v>10</v>
      </c>
      <c r="B22" s="287" t="s">
        <v>276</v>
      </c>
      <c r="C22" s="288" t="s">
        <v>101</v>
      </c>
      <c r="D22" s="288" t="s">
        <v>102</v>
      </c>
      <c r="E22" s="266"/>
      <c r="F22" s="64"/>
      <c r="G22" s="65" t="s">
        <v>16</v>
      </c>
      <c r="H22" s="242">
        <v>2</v>
      </c>
      <c r="I22" s="66"/>
      <c r="J22" s="264">
        <v>1</v>
      </c>
      <c r="K22" s="259"/>
      <c r="L22" s="383"/>
      <c r="M22" s="394"/>
      <c r="N22" s="265"/>
      <c r="O22" s="265"/>
      <c r="P22" s="357"/>
      <c r="Q22" s="258"/>
      <c r="R22" s="258"/>
      <c r="S22" s="258"/>
      <c r="T22" s="260"/>
    </row>
    <row r="23" spans="1:63" ht="15" thickBot="1" x14ac:dyDescent="0.35">
      <c r="N23" s="130" t="s">
        <v>17</v>
      </c>
      <c r="O23" s="256">
        <f>SUM(O13:O22)</f>
        <v>0</v>
      </c>
      <c r="P23" s="257">
        <f>SUM(P13:P22)</f>
        <v>0</v>
      </c>
      <c r="U23" s="154"/>
    </row>
    <row r="28" spans="1:63" x14ac:dyDescent="0.3">
      <c r="C28" t="s">
        <v>144</v>
      </c>
      <c r="H28" t="s">
        <v>145</v>
      </c>
      <c r="N28" s="101" t="s">
        <v>146</v>
      </c>
    </row>
  </sheetData>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C7101-959C-4C16-BEA6-30B74603D66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17</vt:i4>
      </vt:variant>
    </vt:vector>
  </HeadingPairs>
  <TitlesOfParts>
    <vt:vector size="17" baseType="lpstr">
      <vt:lpstr>Sklop I.</vt:lpstr>
      <vt:lpstr>Sklop II.</vt:lpstr>
      <vt:lpstr>Sklop III.</vt:lpstr>
      <vt:lpstr>Sklop IV.</vt:lpstr>
      <vt:lpstr>Sklop V.</vt:lpstr>
      <vt:lpstr>Sklop VI.</vt:lpstr>
      <vt:lpstr>Sklop VII.</vt:lpstr>
      <vt:lpstr>Sklop VIII.</vt:lpstr>
      <vt:lpstr>Sklop IX.</vt:lpstr>
      <vt:lpstr>Sklop X.</vt:lpstr>
      <vt:lpstr>Sklop XI.</vt:lpstr>
      <vt:lpstr>Sklop XII.</vt:lpstr>
      <vt:lpstr>Sklop XIII.</vt:lpstr>
      <vt:lpstr>Sklop XIV.</vt:lpstr>
      <vt:lpstr>Sklop XV.</vt:lpstr>
      <vt:lpstr>Sklop XVI.</vt: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Edita Fijavž</dc:creator>
  <cp:lastModifiedBy>Edita Fijavž</cp:lastModifiedBy>
  <cp:lastPrinted>2024-01-25T07:19:32Z</cp:lastPrinted>
  <dcterms:created xsi:type="dcterms:W3CDTF">2017-04-11T11:49:17Z</dcterms:created>
  <dcterms:modified xsi:type="dcterms:W3CDTF">2024-01-31T09:07:38Z</dcterms:modified>
</cp:coreProperties>
</file>